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1EF5715-758D-40AD-B4E1-1C2DD777173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hamematakan'!$A$1:$F$64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23" l="1"/>
  <c r="D77" i="7"/>
  <c r="D56" i="9" l="1"/>
  <c r="D55" i="9"/>
  <c r="D54" i="9"/>
  <c r="O7" i="11" l="1"/>
  <c r="M15" i="23"/>
  <c r="M16" i="23"/>
  <c r="K19" i="23"/>
  <c r="M26" i="23" l="1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8" i="7" s="1"/>
  <c r="A79" i="7" s="1"/>
  <c r="A80" i="7" s="1"/>
  <c r="A81" i="7" s="1"/>
  <c r="A40" i="7"/>
  <c r="A41" i="7" s="1"/>
  <c r="A42" i="7" s="1"/>
  <c r="A43" i="7" s="1"/>
  <c r="A44" i="7" s="1"/>
  <c r="A45" i="7" s="1"/>
  <c r="A37" i="7"/>
  <c r="A39" i="7" s="1"/>
  <c r="A21" i="7"/>
  <c r="A22" i="7" s="1"/>
  <c r="A23" i="7" s="1"/>
  <c r="A24" i="7" s="1"/>
  <c r="A26" i="7" s="1"/>
  <c r="A27" i="7" s="1"/>
  <c r="A41" i="19"/>
  <c r="A42" i="19" s="1"/>
  <c r="A43" i="19" s="1"/>
  <c r="A44" i="19" s="1"/>
  <c r="A45" i="19" s="1"/>
  <c r="A46" i="19" s="1"/>
  <c r="A38" i="19"/>
  <c r="A40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D38" i="7" s="1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34" i="9"/>
  <c r="D35" i="9"/>
  <c r="D36" i="9"/>
  <c r="D37" i="9"/>
  <c r="D38" i="9"/>
  <c r="D39" i="9"/>
  <c r="D40" i="9"/>
  <c r="D41" i="9"/>
  <c r="D43" i="9"/>
  <c r="D44" i="9"/>
  <c r="D45" i="9"/>
  <c r="D46" i="9"/>
  <c r="D47" i="9"/>
  <c r="D48" i="9"/>
  <c r="D49" i="9"/>
  <c r="D50" i="9"/>
  <c r="D51" i="9"/>
  <c r="D52" i="9"/>
  <c r="D53" i="9"/>
  <c r="D30" i="9"/>
  <c r="D31" i="9"/>
  <c r="D14" i="9"/>
  <c r="E14" i="9" s="1"/>
  <c r="D15" i="9"/>
  <c r="E15" i="9" s="1"/>
  <c r="D9" i="9"/>
  <c r="E9" i="9" s="1"/>
  <c r="A28" i="7" l="1"/>
  <c r="A29" i="7" s="1"/>
  <c r="A30" i="7"/>
  <c r="A32" i="7" s="1"/>
  <c r="A33" i="7" s="1"/>
  <c r="A26" i="19"/>
  <c r="A27" i="19" s="1"/>
  <c r="A47" i="19"/>
  <c r="A46" i="7"/>
  <c r="C61" i="10"/>
  <c r="C22" i="10" s="1"/>
  <c r="C16" i="9"/>
  <c r="D32" i="9"/>
  <c r="A48" i="7" l="1"/>
  <c r="A49" i="7" s="1"/>
  <c r="A50" i="7" s="1"/>
  <c r="A51" i="7" s="1"/>
  <c r="A53" i="7" s="1"/>
  <c r="A54" i="7" s="1"/>
  <c r="A55" i="7" s="1"/>
  <c r="A57" i="7" s="1"/>
  <c r="A58" i="7" s="1"/>
  <c r="A59" i="7" s="1"/>
  <c r="A60" i="7" s="1"/>
  <c r="A61" i="7" s="1"/>
  <c r="A62" i="7" s="1"/>
  <c r="A49" i="19"/>
  <c r="A50" i="19" s="1"/>
  <c r="A51" i="19" s="1"/>
  <c r="A52" i="19" s="1"/>
  <c r="A55" i="19" s="1"/>
  <c r="A56" i="19" s="1"/>
  <c r="A60" i="19" s="1"/>
  <c r="A61" i="19" s="1"/>
  <c r="A62" i="19" s="1"/>
  <c r="A63" i="19" s="1"/>
  <c r="A31" i="19"/>
  <c r="A32" i="19" s="1"/>
  <c r="A33" i="19" s="1"/>
  <c r="A29" i="19"/>
  <c r="A30" i="19" s="1"/>
  <c r="A64" i="7" l="1"/>
  <c r="A65" i="7" s="1"/>
  <c r="A66" i="7" s="1"/>
  <c r="A66" i="19"/>
  <c r="A67" i="19" s="1"/>
  <c r="A68" i="19" s="1"/>
  <c r="A71" i="7" l="1"/>
  <c r="A72" i="7" s="1"/>
  <c r="A68" i="7"/>
  <c r="A69" i="7" s="1"/>
  <c r="A70" i="19"/>
  <c r="A71" i="19"/>
  <c r="A72" i="19" s="1"/>
  <c r="H8" i="22"/>
  <c r="H15" i="22"/>
  <c r="H14" i="22"/>
  <c r="H9" i="22"/>
  <c r="D66" i="7"/>
  <c r="D70" i="7"/>
  <c r="D67" i="7" s="1"/>
  <c r="J32" i="23" l="1"/>
  <c r="J30" i="23"/>
  <c r="D11" i="7" l="1"/>
  <c r="D10" i="7"/>
  <c r="D5" i="7"/>
  <c r="D4" i="7"/>
  <c r="B10" i="9" l="1"/>
  <c r="B23" i="7"/>
  <c r="B11" i="10" s="1"/>
  <c r="B26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6" i="9"/>
  <c r="E26" i="9" s="1"/>
  <c r="D19" i="22"/>
  <c r="A2" i="23" l="1"/>
  <c r="J26" i="23"/>
  <c r="F26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J27" i="23" s="1"/>
  <c r="D41" i="19" l="1"/>
  <c r="D42" i="19"/>
  <c r="D28" i="9" s="1"/>
  <c r="M19" i="23"/>
  <c r="M20" i="23" s="1"/>
  <c r="D43" i="19" l="1"/>
  <c r="D42" i="7" s="1"/>
  <c r="M27" i="23"/>
  <c r="D23" i="19" s="1"/>
  <c r="D56" i="19" s="1"/>
  <c r="D42" i="9" s="1"/>
  <c r="D25" i="7" l="1"/>
  <c r="D13" i="10" s="1"/>
  <c r="E13" i="10" s="1"/>
  <c r="D29" i="9"/>
  <c r="D65" i="7" l="1"/>
  <c r="D29" i="19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2" i="9"/>
  <c r="D60" i="9"/>
  <c r="D93" i="7"/>
  <c r="D91" i="7"/>
  <c r="D75" i="10"/>
  <c r="C18" i="11" l="1"/>
  <c r="D29" i="11" l="1"/>
  <c r="D54" i="18"/>
  <c r="D59" i="18" s="1"/>
  <c r="F59" i="18" s="1"/>
  <c r="E13" i="21" l="1"/>
  <c r="D11" i="10" s="1"/>
  <c r="E11" i="10" s="1"/>
  <c r="C13" i="21"/>
  <c r="D18" i="19" s="1"/>
  <c r="D13" i="21"/>
  <c r="D38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D76" i="10"/>
  <c r="E76" i="10" s="1"/>
  <c r="D20" i="9"/>
  <c r="E20" i="9" s="1"/>
  <c r="E75" i="10"/>
  <c r="D69" i="10"/>
  <c r="E69" i="10" s="1"/>
  <c r="D68" i="10"/>
  <c r="E68" i="10" s="1"/>
  <c r="D21" i="9"/>
  <c r="E21" i="9" s="1"/>
  <c r="E53" i="9"/>
  <c r="E52" i="9"/>
  <c r="E54" i="10"/>
  <c r="D53" i="10"/>
  <c r="E53" i="10" s="1"/>
  <c r="D66" i="10" l="1"/>
  <c r="E66" i="10" s="1"/>
  <c r="D74" i="7"/>
  <c r="E50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28" i="19" l="1"/>
  <c r="D34" i="19" s="1"/>
  <c r="D16" i="9" l="1"/>
  <c r="D37" i="7"/>
  <c r="D86" i="7"/>
  <c r="D33" i="9" l="1"/>
  <c r="D24" i="9"/>
  <c r="D25" i="9"/>
  <c r="D18" i="9"/>
  <c r="D19" i="9"/>
  <c r="D10" i="9"/>
  <c r="E10" i="9" s="1"/>
  <c r="D11" i="9"/>
  <c r="E11" i="9" s="1"/>
  <c r="D12" i="9"/>
  <c r="E12" i="9" s="1"/>
  <c r="D13" i="9"/>
  <c r="E13" i="9" s="1"/>
  <c r="D82" i="7" l="1"/>
  <c r="D17" i="9" l="1"/>
  <c r="D30" i="18"/>
  <c r="D8" i="18"/>
  <c r="D34" i="18" l="1"/>
  <c r="D23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41" i="7"/>
  <c r="D55" i="7" l="1"/>
  <c r="D43" i="10" s="1"/>
  <c r="E43" i="10" s="1"/>
  <c r="D40" i="7"/>
  <c r="D29" i="10"/>
  <c r="D27" i="9"/>
  <c r="E29" i="10" l="1"/>
  <c r="D35" i="7"/>
  <c r="D34" i="7" s="1"/>
  <c r="D28" i="10"/>
  <c r="E28" i="10" l="1"/>
  <c r="D30" i="10" l="1"/>
  <c r="D55" i="10"/>
  <c r="E55" i="10" s="1"/>
  <c r="E33" i="10"/>
  <c r="D23" i="10" l="1"/>
  <c r="E30" i="10"/>
  <c r="C22" i="9"/>
  <c r="E57" i="9"/>
  <c r="E56" i="9"/>
  <c r="E55" i="9"/>
  <c r="E54" i="9"/>
  <c r="E51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22" i="9"/>
  <c r="E31" i="9"/>
  <c r="E30" i="9"/>
  <c r="E29" i="9"/>
  <c r="E28" i="9"/>
  <c r="E27" i="9"/>
  <c r="E25" i="9"/>
  <c r="E24" i="9"/>
  <c r="E23" i="9"/>
  <c r="D22" i="10" l="1"/>
  <c r="E23" i="10"/>
  <c r="E32" i="9"/>
  <c r="E22" i="10" l="1"/>
  <c r="D77" i="10"/>
  <c r="C6" i="9"/>
  <c r="E8" i="10" l="1"/>
  <c r="E6" i="10"/>
  <c r="E19" i="9"/>
  <c r="E18" i="9"/>
  <c r="E17" i="9"/>
  <c r="D6" i="9"/>
  <c r="D58" i="9" s="1"/>
  <c r="E7" i="9"/>
  <c r="C58" i="9"/>
  <c r="E74" i="10" l="1"/>
  <c r="E58" i="9"/>
  <c r="E16" i="9"/>
  <c r="E22" i="9"/>
  <c r="E6" i="9"/>
  <c r="E7" i="10"/>
  <c r="C77" i="10" l="1"/>
  <c r="E77" i="10" s="1"/>
  <c r="D89" i="7" l="1"/>
  <c r="D73" i="19"/>
  <c r="G73" i="19" s="1"/>
</calcChain>
</file>

<file path=xl/sharedStrings.xml><?xml version="1.0" encoding="utf-8"?>
<sst xmlns="http://schemas.openxmlformats.org/spreadsheetml/2006/main" count="660" uniqueCount="281">
  <si>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</si>
  <si>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</si>
  <si>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</si>
  <si>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</si>
  <si>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</si>
  <si>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</si>
  <si>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</si>
  <si>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</si>
  <si>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</si>
  <si>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</si>
  <si>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</si>
  <si>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</si>
  <si>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</si>
  <si>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</si>
  <si>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</si>
  <si>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</si>
  <si>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</si>
  <si>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</si>
  <si>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</si>
  <si>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</si>
  <si>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</si>
  <si>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</si>
  <si>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</si>
  <si>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</si>
  <si>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</si>
  <si>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</si>
  <si>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</si>
  <si>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</si>
  <si>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</si>
  <si>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</si>
  <si>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</si>
  <si>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</si>
  <si>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</si>
  <si>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</si>
  <si>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</si>
  <si>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</si>
  <si>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</si>
  <si>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</si>
  <si>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</si>
  <si>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</si>
  <si>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</si>
  <si>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</si>
  <si>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</si>
  <si>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</si>
  <si>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</si>
  <si>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</si>
  <si>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</si>
  <si>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</si>
  <si>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</si>
  <si>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</si>
  <si>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</si>
  <si>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</si>
  <si>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</si>
  <si>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</si>
  <si>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</si>
  <si>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</si>
  <si>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</si>
  <si>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</si>
  <si>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</si>
  <si>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</si>
  <si>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</si>
  <si>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</si>
  <si>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</si>
  <si>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</si>
  <si>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</si>
  <si>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</si>
  <si>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</si>
  <si>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</si>
  <si>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</si>
  <si>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</si>
  <si>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</si>
  <si>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</si>
  <si>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</si>
  <si>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</si>
  <si>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</si>
  <si>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</si>
  <si>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</si>
  <si>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</si>
  <si>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</si>
  <si>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</si>
  <si>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</si>
  <si>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</si>
  <si>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</si>
  <si>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</si>
  <si>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</si>
  <si>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</si>
  <si>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</si>
  <si>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</si>
  <si>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</si>
  <si>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</si>
  <si>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</si>
  <si>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</si>
  <si>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</si>
  <si>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</si>
  <si>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</si>
  <si>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</si>
  <si>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</si>
  <si>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</si>
  <si>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</si>
  <si>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</si>
  <si>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</si>
  <si>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</si>
  <si>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</si>
  <si>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</si>
  <si>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</si>
  <si>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</si>
  <si>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</si>
  <si>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</si>
  <si>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</si>
  <si>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</si>
  <si>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</si>
  <si>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</si>
  <si>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</si>
  <si>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</si>
  <si>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</si>
  <si>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</si>
  <si>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</si>
  <si>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</si>
  <si>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</si>
  <si>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</si>
  <si>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</si>
  <si>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</si>
  <si>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</si>
  <si>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</si>
  <si>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</si>
  <si>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</si>
  <si>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</si>
  <si>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</si>
  <si>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</si>
  <si>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</si>
  <si>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</si>
  <si>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</si>
  <si>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</si>
  <si>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</si>
  <si>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</si>
  <si>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</si>
  <si>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</si>
  <si>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</si>
  <si>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</si>
  <si>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</si>
  <si>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</si>
  <si>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</si>
  <si>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</si>
  <si>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</si>
  <si>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</si>
  <si>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</si>
  <si>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</si>
  <si>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</si>
  <si>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</si>
  <si>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</si>
  <si>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</si>
  <si>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</si>
  <si>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</si>
  <si>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</si>
  <si>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</si>
  <si>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</si>
  <si>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</si>
  <si>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</si>
  <si>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</si>
  <si>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</si>
  <si>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</si>
  <si>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</si>
  <si>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</si>
  <si>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</si>
  <si>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</si>
  <si>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</si>
  <si>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</si>
  <si>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</si>
  <si>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</si>
  <si>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</si>
  <si>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</si>
  <si>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</si>
  <si>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</si>
  <si>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</si>
  <si>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</si>
  <si>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</si>
  <si>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</si>
  <si>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</si>
  <si>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</si>
  <si>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</si>
  <si>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</si>
  <si>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</si>
  <si>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</si>
  <si>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</si>
  <si>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</si>
  <si>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</si>
  <si>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</si>
  <si>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</si>
  <si>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</si>
  <si>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</si>
  <si>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</si>
  <si>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</si>
  <si>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</si>
  <si>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</si>
  <si>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</si>
  <si>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</si>
  <si>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</si>
  <si>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</si>
  <si>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</si>
  <si>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</si>
  <si>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</si>
  <si>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</si>
  <si>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</si>
  <si>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</si>
  <si>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</si>
  <si>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</si>
  <si>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</si>
  <si>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</si>
  <si>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</si>
  <si>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</si>
  <si>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</si>
  <si>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</si>
  <si>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</si>
  <si>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</si>
  <si>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</si>
  <si>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</si>
  <si>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</si>
  <si>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</si>
  <si>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</si>
  <si>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</si>
  <si>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</si>
  <si>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</si>
  <si>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</si>
  <si>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</si>
  <si>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</si>
  <si>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</si>
  <si>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</si>
  <si>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</si>
  <si>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</si>
  <si>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</si>
  <si>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</si>
  <si>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</si>
  <si>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</si>
  <si>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</si>
  <si>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</si>
  <si>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</si>
  <si>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</si>
  <si>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</si>
  <si>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</si>
  <si>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</si>
  <si>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</si>
  <si>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</si>
  <si>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</si>
  <si>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</si>
  <si>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</si>
  <si>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</si>
  <si>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</si>
  <si>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</si>
  <si>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</si>
  <si>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</si>
  <si>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</si>
  <si>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</si>
  <si>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</si>
  <si>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</si>
  <si>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</si>
  <si>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</si>
  <si>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</si>
  <si>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</si>
  <si>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</si>
  <si>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</si>
  <si>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</si>
  <si>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</si>
  <si>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</si>
  <si>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</si>
  <si>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</si>
  <si>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</si>
  <si>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</si>
  <si>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</si>
  <si>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</si>
  <si>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</si>
  <si>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</si>
  <si>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</si>
  <si>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Արմինե Ոսկանյան</t>
  </si>
  <si>
    <t>Ռուզաննա Սաֆարյան</t>
  </si>
  <si>
    <t>ՏՆՕՐԵՆԻ Ժ/Պ՝</t>
  </si>
  <si>
    <t xml:space="preserve">Տեսախիկի ձեռք բերում </t>
  </si>
  <si>
    <t xml:space="preserve">առկա է թույլտվություն՝ Mul. հ. 5999 </t>
  </si>
  <si>
    <t xml:space="preserve">ջեռուցման համակարգի ձեռքբերման թույլտվությունն առկա է </t>
  </si>
  <si>
    <t>11. 04. 2025 թ.</t>
  </si>
  <si>
    <t>հ. 1355 - Ա որոշմամբ</t>
  </si>
  <si>
    <t xml:space="preserve"> ՀՀ Երևանի «Կենտրոն» վարչական շրջանի N 22 գրադարան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</si>
</sst>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55" fillId="0" borderId="0" xfId="0" applyNumberFormat="1" applyFont="1" applyAlignment="1" applyProtection="1">
      <alignment vertical="center"/>
      <protection locked="0"/>
    </xf>
    <xf numFmtId="166" fontId="28" fillId="24" borderId="10" xfId="20" applyNumberFormat="1" applyFont="1" applyFill="1" applyBorder="1" applyAlignment="1">
      <alignment horizontal="center" vertical="center"/>
    </xf>
    <xf numFmtId="164" fontId="49" fillId="0" borderId="0" xfId="45" applyNumberFormat="1" applyFont="1" applyAlignment="1">
      <alignment horizontal="center" vertical="center" wrapText="1"/>
    </xf>
    <xf numFmtId="0" fontId="31" fillId="0" borderId="10" xfId="45" applyFont="1" applyBorder="1" applyAlignment="1" applyProtection="1">
      <alignment vertical="center" wrapText="1"/>
      <protection locked="0"/>
    </xf>
    <xf numFmtId="0" fontId="55" fillId="0" borderId="10" xfId="45" applyFont="1" applyBorder="1" applyAlignment="1">
      <alignment vertical="center"/>
    </xf>
    <xf numFmtId="166" fontId="58" fillId="0" borderId="10" xfId="45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60" fillId="0" borderId="0" xfId="45" applyFont="1" applyAlignment="1">
      <alignment vertical="center"/>
    </xf>
    <xf numFmtId="0" fontId="61" fillId="0" borderId="0" xfId="45" applyFont="1" applyAlignment="1">
      <alignment horizontal="center" vertical="center"/>
    </xf>
    <xf numFmtId="164" fontId="61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vertical="center"/>
    </xf>
    <xf numFmtId="3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horizontal="left" vertical="center"/>
    </xf>
    <xf numFmtId="166" fontId="63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OQAgAFAATQAAAAAAAAAAAAAAAAAAAAAAAAAAAAAAAAAAAAAAAAAAAAAAAAAAAAAAAAAAAAAAAAAAAAAAAAAAAAAAAAAAAAAAAAAAAAAAAAAAAAAAAAAAAAAAAAAAAAAAAADpBwwABQAaAA8AH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OTMxWjAjBgkqhkiG9w0BCQQxFgQUDEdPXjLLf8fKamc4OmI1Q+XPQ1owKwYLKoZIhvcNAQkQAgwxHDAaMBgwFgQUK2DY8Flrruk/JuoGGlIdRn+9y9EwDQYJKoZIhvcNAQEBBQAEggEAY1L6heBPGcdztCOeoeqibf1gJP/6+xSgjh6PbECeglYmWCjNfOfosmk7OksRffZ9fe2yxIR+8y9KR//UXH2hwrlh7p7GzC4Qxi2VgvWFt+B4hTZNcOzeQ37yvkwGfuxSlw+DOsMPhq/NEGyEHeJEMoz/a93uiM8r04F44MvUj9XNnadAXe82VD9vaBgacENfULO/qxhHa1kP3V6OlzbvZuSNvSPeIQmGgZSUweyV4QnsybMwU1NBEgj8WtyLksSYxzO/JZ83pnGuuRWnyH6OXVzOzr+O1NUSkuOszyq7c0mAfzzo0/l3CNPSEF5zUcC4U7YVcfx4ygZhO1K5vh25j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OQAgAFAATQAAAAAAAAAAAAAAAAAAAAAAAAAAAAAAAAAAAAAAAAAAAAAAAAAAAAAAAAAAAAAAAAAAAAAAAAAAAAAAAAAAAAAAAAAAAAAAAAAAAAAAAAAAAAAAAAAAAAAAAADpBwwABQAaAA8AH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OTM0WjAjBgkqhkiG9w0BCQQxFgQUJoG/VQemf9Z0jYvhW+YPGEWRirAwKwYLKoZIhvcNAQkQAgwxHDAaMBgwFgQUK2DY8Flrruk/JuoGGlIdRn+9y9EwDQYJKoZIhvcNAQEBBQAEggEAYSXNaoF9fTeyet/U34rJkYE1hCR5GTDrD+d3UklngA5177x8Tb5qNuzwCUQ3Du9hixmZmteDIFSdkerhBuzgonOd/28t4b4owHRhZU7yixK5gPPHFnRsD0RAq8eaUDnOxgx1k+4tFY1AVrFmDzqDFYd5Lf/FOz/TbNJ2T1U1C43E3IUwyDwgSORS2Lu9HwKN6/qiFRZLy8de5dnkwdI9V2BWxw+P2lZFxTikyPGoZ2DtweWu6PBfai51MeWZXV8przMmGj1lYgUwEkGn8nzSjSUTAQZtkSV1VYP5Bu66ujfv4XHckKT6vFiHnoRoLpvBDjJEVviWJ3Xez6TGsTpE7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665AC76-83EE-9EFF-4111-E410BA2A5D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080E86A-FB54-169B-5355-467AFDCF38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44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5" customWidth="1"/>
    <col min="5" max="5" width="3.85546875" style="36" customWidth="1"/>
    <col min="6" max="6" width="3.140625" style="35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4"/>
      <c r="D1" s="431" t="s">
        <v>167</v>
      </c>
      <c r="E1" s="92">
        <v>19</v>
      </c>
      <c r="F1" s="36"/>
      <c r="G1" s="34"/>
    </row>
    <row r="2" spans="1:13">
      <c r="C2" s="34"/>
      <c r="D2" s="431" t="s">
        <v>22</v>
      </c>
      <c r="E2" s="34"/>
      <c r="F2" s="34"/>
      <c r="G2" s="34"/>
    </row>
    <row r="3" spans="1:13">
      <c r="C3" s="34"/>
      <c r="D3" s="431" t="s">
        <v>23</v>
      </c>
      <c r="E3" s="34"/>
      <c r="F3" s="34"/>
      <c r="G3" s="34"/>
    </row>
    <row r="4" spans="1:13" ht="18" customHeight="1">
      <c r="C4" s="142"/>
      <c r="D4" s="426" t="s">
        <v>261</v>
      </c>
      <c r="E4" s="142"/>
      <c r="F4" s="142"/>
      <c r="G4" s="34"/>
    </row>
    <row r="5" spans="1:13" ht="18.75" customHeight="1">
      <c r="C5" s="142"/>
      <c r="D5" s="426" t="s">
        <v>165</v>
      </c>
      <c r="E5" s="142"/>
      <c r="F5" s="142"/>
      <c r="G5" s="34"/>
    </row>
    <row r="6" spans="1:13" ht="24" customHeight="1">
      <c r="C6" s="142"/>
      <c r="D6" s="426"/>
      <c r="E6" s="142"/>
      <c r="F6" s="142"/>
      <c r="G6" s="34"/>
    </row>
    <row r="7" spans="1:13">
      <c r="C7" s="142"/>
      <c r="D7" s="431" t="s">
        <v>195</v>
      </c>
      <c r="E7" s="92">
        <v>19</v>
      </c>
      <c r="F7" s="36"/>
      <c r="G7" s="34"/>
    </row>
    <row r="8" spans="1:13">
      <c r="C8" s="142"/>
      <c r="D8" s="431" t="s">
        <v>22</v>
      </c>
      <c r="E8" s="34"/>
      <c r="F8" s="34"/>
      <c r="G8" s="34"/>
    </row>
    <row r="9" spans="1:13">
      <c r="C9" s="142"/>
      <c r="D9" s="431" t="s">
        <v>23</v>
      </c>
      <c r="E9" s="34"/>
      <c r="F9" s="34"/>
      <c r="G9" s="34"/>
    </row>
    <row r="10" spans="1:13" ht="18" customHeight="1">
      <c r="C10" s="142"/>
      <c r="D10" s="426" t="s">
        <v>278</v>
      </c>
      <c r="E10" s="142"/>
      <c r="F10" s="142"/>
      <c r="G10" s="34"/>
    </row>
    <row r="11" spans="1:13" ht="18.75" customHeight="1">
      <c r="C11" s="142"/>
      <c r="D11" s="426" t="s">
        <v>279</v>
      </c>
      <c r="E11" s="142"/>
      <c r="F11" s="142"/>
      <c r="G11" s="34"/>
    </row>
    <row r="12" spans="1:13" ht="14.25" customHeight="1">
      <c r="C12" s="35"/>
      <c r="D12" s="33"/>
      <c r="E12" s="34"/>
      <c r="F12" s="33"/>
      <c r="G12" s="36"/>
    </row>
    <row r="13" spans="1:13" ht="18.75" customHeight="1">
      <c r="A13" s="503" t="s">
        <v>34</v>
      </c>
      <c r="B13" s="503"/>
      <c r="C13" s="503"/>
      <c r="D13" s="503"/>
      <c r="E13" s="37"/>
      <c r="F13" s="269"/>
      <c r="G13" s="37"/>
    </row>
    <row r="14" spans="1:13" s="433" customFormat="1" ht="27" customHeight="1">
      <c r="A14" s="504" t="s">
        <v>280</v>
      </c>
      <c r="B14" s="504"/>
      <c r="C14" s="504"/>
      <c r="D14" s="504"/>
      <c r="E14" s="432"/>
      <c r="F14" s="432"/>
    </row>
    <row r="15" spans="1:13" ht="18.75" customHeight="1">
      <c r="A15" s="505" t="s">
        <v>262</v>
      </c>
      <c r="B15" s="505"/>
      <c r="C15" s="505"/>
      <c r="D15" s="505"/>
      <c r="E15" s="271"/>
      <c r="F15" s="271"/>
      <c r="G15" s="38"/>
      <c r="H15" s="39"/>
      <c r="I15" s="39"/>
      <c r="K15" s="39"/>
      <c r="L15" s="39"/>
      <c r="M15" s="39"/>
    </row>
    <row r="16" spans="1:13" ht="30" customHeight="1">
      <c r="A16" s="40"/>
      <c r="B16" s="40"/>
      <c r="C16" s="40"/>
      <c r="D16" s="41" t="s">
        <v>45</v>
      </c>
      <c r="E16" s="427"/>
      <c r="F16" s="41"/>
      <c r="L16" s="2"/>
    </row>
    <row r="17" spans="1:16" ht="26.25" customHeight="1">
      <c r="A17" s="42" t="s">
        <v>7</v>
      </c>
      <c r="B17" s="502" t="s">
        <v>116</v>
      </c>
      <c r="C17" s="502"/>
      <c r="D17" s="243"/>
      <c r="E17" s="428"/>
      <c r="F17" s="243"/>
    </row>
    <row r="18" spans="1:16" s="5" customFormat="1">
      <c r="A18" s="101">
        <v>1</v>
      </c>
      <c r="B18" s="498" t="s">
        <v>109</v>
      </c>
      <c r="C18" s="498"/>
      <c r="D18" s="191">
        <f>'Pastaci finansav.'!C13</f>
        <v>17528</v>
      </c>
      <c r="E18" s="191"/>
      <c r="F18" s="191"/>
      <c r="G18" s="473"/>
    </row>
    <row r="19" spans="1:16" hidden="1">
      <c r="A19" s="101">
        <v>2</v>
      </c>
      <c r="B19" s="506" t="s">
        <v>181</v>
      </c>
      <c r="C19" s="506"/>
      <c r="D19" s="192">
        <f>+'Pastaci finansav.'!D13</f>
        <v>0</v>
      </c>
      <c r="E19" s="191"/>
      <c r="F19" s="192"/>
    </row>
    <row r="20" spans="1:16" s="5" customFormat="1" hidden="1">
      <c r="A20" s="101">
        <f t="shared" ref="A20:A25" si="0">+A19+1</f>
        <v>3</v>
      </c>
      <c r="B20" s="507" t="s">
        <v>232</v>
      </c>
      <c r="C20" s="507"/>
      <c r="D20" s="191"/>
      <c r="E20" s="191"/>
      <c r="F20" s="191"/>
    </row>
    <row r="21" spans="1:16" s="2" customFormat="1" hidden="1">
      <c r="A21" s="101">
        <f t="shared" si="0"/>
        <v>4</v>
      </c>
      <c r="B21" s="498" t="s">
        <v>222</v>
      </c>
      <c r="C21" s="498"/>
      <c r="D21" s="191"/>
      <c r="E21" s="191"/>
      <c r="F21" s="191"/>
      <c r="G21" s="473"/>
    </row>
    <row r="22" spans="1:16" s="5" customFormat="1" hidden="1">
      <c r="A22" s="101">
        <f t="shared" si="0"/>
        <v>5</v>
      </c>
      <c r="B22" s="498" t="s">
        <v>46</v>
      </c>
      <c r="C22" s="498"/>
      <c r="D22" s="191"/>
      <c r="E22" s="191"/>
      <c r="F22" s="191"/>
      <c r="G22" s="473"/>
    </row>
    <row r="23" spans="1:16" hidden="1">
      <c r="A23" s="101">
        <f t="shared" si="0"/>
        <v>6</v>
      </c>
      <c r="B23" s="500" t="s">
        <v>56</v>
      </c>
      <c r="C23" s="500"/>
      <c r="D23" s="192">
        <f>+Komunal!M28</f>
        <v>0</v>
      </c>
      <c r="E23" s="191"/>
      <c r="F23" s="191"/>
    </row>
    <row r="24" spans="1:16" s="5" customFormat="1" hidden="1">
      <c r="A24" s="101">
        <f t="shared" si="0"/>
        <v>7</v>
      </c>
      <c r="B24" s="498" t="s">
        <v>180</v>
      </c>
      <c r="C24" s="498"/>
      <c r="D24" s="191"/>
      <c r="E24" s="191"/>
      <c r="F24" s="191"/>
    </row>
    <row r="25" spans="1:16" hidden="1">
      <c r="A25" s="101">
        <f t="shared" si="0"/>
        <v>8</v>
      </c>
      <c r="B25" s="500" t="s">
        <v>239</v>
      </c>
      <c r="C25" s="500"/>
      <c r="D25" s="191">
        <f>SUM(D26:D27)</f>
        <v>0</v>
      </c>
      <c r="E25" s="191"/>
      <c r="F25" s="191"/>
    </row>
    <row r="26" spans="1:16" s="396" customFormat="1" ht="13.5" hidden="1">
      <c r="A26" s="394">
        <f>+A25+0.1</f>
        <v>8.1</v>
      </c>
      <c r="B26" s="499"/>
      <c r="C26" s="499"/>
      <c r="D26" s="398"/>
      <c r="E26" s="398"/>
      <c r="F26" s="398"/>
    </row>
    <row r="27" spans="1:16" s="396" customFormat="1" ht="13.5" hidden="1">
      <c r="A27" s="394">
        <f>+A26+0.1</f>
        <v>8.1999999999999993</v>
      </c>
      <c r="B27" s="499"/>
      <c r="C27" s="499"/>
      <c r="D27" s="398"/>
      <c r="E27" s="398"/>
      <c r="F27" s="408" t="s">
        <v>243</v>
      </c>
    </row>
    <row r="28" spans="1:16">
      <c r="A28" s="101">
        <v>2</v>
      </c>
      <c r="B28" s="500" t="s">
        <v>114</v>
      </c>
      <c r="C28" s="500"/>
      <c r="D28" s="192">
        <f>SUM(D29:D30)</f>
        <v>1389.7</v>
      </c>
      <c r="E28" s="191"/>
      <c r="F28" s="192"/>
    </row>
    <row r="29" spans="1:16" s="397" customFormat="1" ht="13.5">
      <c r="A29" s="394">
        <f t="shared" ref="A29:A30" si="1">+A28+0.1</f>
        <v>2.1</v>
      </c>
      <c r="B29" s="501" t="s">
        <v>65</v>
      </c>
      <c r="C29" s="501"/>
      <c r="D29" s="395">
        <f>+D70</f>
        <v>1389.7</v>
      </c>
      <c r="E29" s="398"/>
      <c r="F29" s="395"/>
      <c r="G29" s="400"/>
      <c r="H29" s="396"/>
      <c r="I29" s="396"/>
      <c r="J29" s="396"/>
      <c r="K29" s="396"/>
      <c r="L29" s="396"/>
      <c r="M29" s="396"/>
      <c r="N29" s="396"/>
      <c r="O29" s="396"/>
      <c r="P29" s="396"/>
    </row>
    <row r="30" spans="1:16" s="396" customFormat="1" ht="13.5" hidden="1">
      <c r="A30" s="394">
        <f t="shared" si="1"/>
        <v>2.2000000000000002</v>
      </c>
      <c r="B30" s="499" t="s">
        <v>66</v>
      </c>
      <c r="C30" s="499"/>
      <c r="D30" s="398"/>
      <c r="E30" s="398"/>
      <c r="F30" s="398"/>
      <c r="G30" s="400"/>
    </row>
    <row r="31" spans="1:16" s="5" customFormat="1">
      <c r="A31" s="101">
        <f>+A28+1</f>
        <v>3</v>
      </c>
      <c r="B31" s="498" t="s">
        <v>8</v>
      </c>
      <c r="C31" s="498"/>
      <c r="D31" s="191">
        <v>3</v>
      </c>
      <c r="E31" s="191"/>
      <c r="F31" s="191"/>
    </row>
    <row r="32" spans="1:16" s="2" customFormat="1" hidden="1">
      <c r="A32" s="101">
        <f>+A31+1</f>
        <v>4</v>
      </c>
      <c r="B32" s="498"/>
      <c r="C32" s="498"/>
      <c r="D32" s="191"/>
      <c r="E32" s="191"/>
      <c r="F32" s="191"/>
      <c r="G32" s="15"/>
    </row>
    <row r="33" spans="1:26" s="2" customFormat="1" hidden="1">
      <c r="A33" s="101">
        <f>+A32+1</f>
        <v>5</v>
      </c>
      <c r="B33" s="498"/>
      <c r="C33" s="498"/>
      <c r="D33" s="191"/>
      <c r="E33" s="191"/>
      <c r="F33" s="191"/>
      <c r="G33" s="17"/>
    </row>
    <row r="34" spans="1:26" ht="24" customHeight="1">
      <c r="A34" s="42"/>
      <c r="B34" s="497" t="s">
        <v>225</v>
      </c>
      <c r="C34" s="497"/>
      <c r="D34" s="228">
        <f>SUM(D18:D18,D19:D25,D28,D31:D33)</f>
        <v>18920.7</v>
      </c>
      <c r="E34" s="225"/>
      <c r="F34" s="228"/>
    </row>
    <row r="35" spans="1:26" ht="15.75" customHeight="1">
      <c r="A35" s="35"/>
      <c r="B35" s="42"/>
      <c r="C35" s="43"/>
      <c r="D35" s="192"/>
      <c r="E35" s="191"/>
      <c r="F35" s="192"/>
    </row>
    <row r="36" spans="1:26" ht="24.75" customHeight="1">
      <c r="A36" s="42" t="s">
        <v>9</v>
      </c>
      <c r="B36" s="502" t="s">
        <v>117</v>
      </c>
      <c r="C36" s="502"/>
      <c r="D36" s="229"/>
      <c r="E36" s="429"/>
      <c r="F36" s="229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1">
        <v>1</v>
      </c>
      <c r="B37" s="500" t="s">
        <v>10</v>
      </c>
      <c r="C37" s="500"/>
      <c r="D37" s="192">
        <f>+Ashkhatavardz!P13-'Dramakan hosqer'!D87</f>
        <v>15322.6</v>
      </c>
      <c r="E37" s="191"/>
      <c r="F37" s="192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7" customFormat="1" ht="13.5" hidden="1">
      <c r="A38" s="394">
        <f t="shared" ref="A38:A40" si="2">+A37+0.1</f>
        <v>1.1000000000000001</v>
      </c>
      <c r="B38" s="501" t="str">
        <f>+Ashkhatavardz!J6</f>
        <v>գեղագիտական ուսուցման գծով</v>
      </c>
      <c r="C38" s="501"/>
      <c r="D38" s="398">
        <f>+Ashkhatavardz!C8+Ashkhatavardz!J7</f>
        <v>0</v>
      </c>
      <c r="E38" s="398"/>
      <c r="F38" s="395"/>
      <c r="G38" s="408"/>
      <c r="H38" s="396"/>
      <c r="I38" s="396"/>
      <c r="J38" s="396"/>
      <c r="K38" s="396"/>
      <c r="L38" s="396"/>
      <c r="M38" s="405"/>
      <c r="N38" s="396"/>
      <c r="O38" s="396"/>
      <c r="P38" s="396"/>
      <c r="Q38" s="396"/>
      <c r="R38" s="396"/>
      <c r="S38" s="396"/>
      <c r="T38" s="396"/>
      <c r="U38" s="396"/>
      <c r="V38" s="396"/>
      <c r="W38" s="396"/>
      <c r="X38" s="396"/>
      <c r="Y38" s="396"/>
      <c r="Z38" s="396"/>
    </row>
    <row r="39" spans="1:26" s="397" customFormat="1" ht="13.5">
      <c r="A39" s="394">
        <v>1.1000000000000001</v>
      </c>
      <c r="B39" s="501" t="s">
        <v>11</v>
      </c>
      <c r="C39" s="501"/>
      <c r="D39" s="398">
        <f>+Ashkhatavardz!C9+Ashkhatavardz!O7+Ashkhatavardz!C10</f>
        <v>880</v>
      </c>
      <c r="E39" s="398"/>
      <c r="F39" s="395"/>
      <c r="G39" s="396"/>
      <c r="H39" s="396"/>
      <c r="I39" s="477"/>
      <c r="J39" s="396"/>
      <c r="K39" s="396"/>
      <c r="L39" s="396"/>
      <c r="M39" s="396"/>
      <c r="N39" s="396"/>
      <c r="O39" s="396"/>
      <c r="P39" s="396"/>
      <c r="Q39" s="396"/>
      <c r="R39" s="396"/>
      <c r="S39" s="396"/>
      <c r="T39" s="396"/>
      <c r="U39" s="396"/>
      <c r="V39" s="396"/>
      <c r="W39" s="396"/>
      <c r="X39" s="396"/>
      <c r="Y39" s="396"/>
      <c r="Z39" s="396"/>
    </row>
    <row r="40" spans="1:26" s="397" customFormat="1" ht="13.5" hidden="1">
      <c r="A40" s="394">
        <f t="shared" si="2"/>
        <v>1.2000000000000002</v>
      </c>
      <c r="B40" s="501" t="s">
        <v>238</v>
      </c>
      <c r="C40" s="501"/>
      <c r="D40" s="398">
        <f>+Ashkhatavardz!C11+Ashkhatavardz!L7</f>
        <v>0</v>
      </c>
      <c r="E40" s="398"/>
      <c r="F40" s="395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  <c r="T40" s="396"/>
      <c r="U40" s="396"/>
      <c r="V40" s="396"/>
      <c r="W40" s="396"/>
      <c r="X40" s="396"/>
      <c r="Y40" s="396"/>
      <c r="Z40" s="396"/>
    </row>
    <row r="41" spans="1:26">
      <c r="A41" s="101">
        <f>+A37+1</f>
        <v>2</v>
      </c>
      <c r="B41" s="500" t="s">
        <v>13</v>
      </c>
      <c r="C41" s="500"/>
      <c r="D41" s="192">
        <f>+Komunal!F27</f>
        <v>278.60000000000002</v>
      </c>
      <c r="E41" s="191"/>
      <c r="F41" s="191"/>
      <c r="G41" s="262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1">
        <f>+A41+1</f>
        <v>3</v>
      </c>
      <c r="B42" s="500" t="s">
        <v>12</v>
      </c>
      <c r="C42" s="500"/>
      <c r="D42" s="192">
        <f>+Komunal!J27</f>
        <v>47.9</v>
      </c>
      <c r="E42" s="191"/>
      <c r="F42" s="191"/>
      <c r="G42" s="262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1">
        <f t="shared" ref="A43:A46" si="3">+A42+1</f>
        <v>4</v>
      </c>
      <c r="B43" s="500" t="s">
        <v>14</v>
      </c>
      <c r="C43" s="500"/>
      <c r="D43" s="192">
        <f>+Komunal!M20</f>
        <v>8.4</v>
      </c>
      <c r="E43" s="191"/>
      <c r="F43" s="191"/>
      <c r="G43" s="262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1">
        <f t="shared" si="3"/>
        <v>5</v>
      </c>
      <c r="B44" s="498" t="s">
        <v>15</v>
      </c>
      <c r="C44" s="498"/>
      <c r="D44" s="191">
        <v>9</v>
      </c>
      <c r="E44" s="191"/>
      <c r="F44" s="191"/>
    </row>
    <row r="45" spans="1:26" s="5" customFormat="1" ht="18" customHeight="1">
      <c r="A45" s="101">
        <f t="shared" si="3"/>
        <v>6</v>
      </c>
      <c r="B45" s="498" t="s">
        <v>16</v>
      </c>
      <c r="C45" s="498"/>
      <c r="D45" s="191">
        <v>40</v>
      </c>
      <c r="E45" s="191"/>
      <c r="F45" s="191"/>
    </row>
    <row r="46" spans="1:26" s="5" customFormat="1" ht="18" customHeight="1">
      <c r="A46" s="101">
        <f t="shared" si="3"/>
        <v>7</v>
      </c>
      <c r="B46" s="498" t="s">
        <v>17</v>
      </c>
      <c r="C46" s="498"/>
      <c r="D46" s="430">
        <v>150</v>
      </c>
      <c r="E46" s="430"/>
      <c r="F46" s="430"/>
    </row>
    <row r="47" spans="1:26" s="5" customFormat="1" ht="18" hidden="1" customHeight="1">
      <c r="A47" s="101">
        <f>+A46+1</f>
        <v>8</v>
      </c>
      <c r="B47" s="498" t="s">
        <v>18</v>
      </c>
      <c r="C47" s="498"/>
      <c r="D47" s="191"/>
      <c r="E47" s="191"/>
      <c r="F47" s="191"/>
      <c r="M47" s="75"/>
    </row>
    <row r="48" spans="1:26" s="5" customFormat="1" ht="18" customHeight="1">
      <c r="A48" s="101">
        <v>8</v>
      </c>
      <c r="B48" s="498" t="s">
        <v>266</v>
      </c>
      <c r="C48" s="498"/>
      <c r="D48" s="476">
        <v>120</v>
      </c>
      <c r="E48" s="191"/>
      <c r="F48" s="191"/>
      <c r="M48" s="242"/>
      <c r="N48" s="75"/>
      <c r="O48" s="474"/>
      <c r="P48" s="75"/>
      <c r="Q48" s="475"/>
    </row>
    <row r="49" spans="1:8" s="5" customFormat="1" ht="18" customHeight="1">
      <c r="A49" s="101">
        <f>A48+1</f>
        <v>9</v>
      </c>
      <c r="B49" s="498" t="s">
        <v>67</v>
      </c>
      <c r="C49" s="498"/>
      <c r="D49" s="476">
        <v>53</v>
      </c>
      <c r="E49" s="191"/>
      <c r="F49" s="191"/>
    </row>
    <row r="50" spans="1:8" s="5" customFormat="1" ht="18" hidden="1" customHeight="1">
      <c r="A50" s="101">
        <f t="shared" ref="A50:A68" si="4">+A49+1</f>
        <v>10</v>
      </c>
      <c r="B50" s="498" t="s">
        <v>41</v>
      </c>
      <c r="C50" s="498"/>
      <c r="D50" s="191"/>
      <c r="E50" s="191"/>
      <c r="F50" s="191"/>
    </row>
    <row r="51" spans="1:8" s="5" customFormat="1" ht="18" hidden="1" customHeight="1">
      <c r="A51" s="101">
        <f t="shared" si="4"/>
        <v>11</v>
      </c>
      <c r="B51" s="498" t="s">
        <v>111</v>
      </c>
      <c r="C51" s="498"/>
      <c r="D51" s="191"/>
      <c r="E51" s="191"/>
      <c r="F51" s="191"/>
    </row>
    <row r="52" spans="1:8" s="5" customFormat="1" ht="18" hidden="1" customHeight="1">
      <c r="A52" s="101">
        <f t="shared" si="4"/>
        <v>12</v>
      </c>
      <c r="B52" s="498" t="s">
        <v>112</v>
      </c>
      <c r="C52" s="498"/>
      <c r="D52" s="191"/>
      <c r="E52" s="191"/>
      <c r="F52" s="191"/>
      <c r="H52" s="44"/>
    </row>
    <row r="53" spans="1:8" s="5" customFormat="1" ht="18" customHeight="1">
      <c r="A53" s="101">
        <v>10</v>
      </c>
      <c r="B53" s="498" t="s">
        <v>19</v>
      </c>
      <c r="C53" s="498"/>
      <c r="D53" s="191">
        <v>800</v>
      </c>
      <c r="E53" s="191"/>
      <c r="F53" s="191"/>
      <c r="H53" s="44"/>
    </row>
    <row r="54" spans="1:8" s="5" customFormat="1" ht="18" customHeight="1">
      <c r="A54" s="101">
        <v>11</v>
      </c>
      <c r="B54" s="498" t="s">
        <v>20</v>
      </c>
      <c r="C54" s="498"/>
      <c r="D54" s="191">
        <v>24</v>
      </c>
      <c r="E54" s="191"/>
      <c r="F54" s="191"/>
    </row>
    <row r="55" spans="1:8" s="5" customFormat="1" ht="18" hidden="1" customHeight="1">
      <c r="A55" s="101">
        <f t="shared" si="4"/>
        <v>12</v>
      </c>
      <c r="B55" s="498" t="s">
        <v>60</v>
      </c>
      <c r="C55" s="498"/>
      <c r="D55" s="191"/>
      <c r="E55" s="191"/>
      <c r="F55" s="191"/>
    </row>
    <row r="56" spans="1:8" hidden="1">
      <c r="A56" s="101">
        <f t="shared" si="4"/>
        <v>13</v>
      </c>
      <c r="B56" s="500" t="s">
        <v>47</v>
      </c>
      <c r="C56" s="500"/>
      <c r="D56" s="192">
        <f>+D23</f>
        <v>0</v>
      </c>
      <c r="E56" s="191"/>
      <c r="F56" s="192"/>
    </row>
    <row r="57" spans="1:8" s="5" customFormat="1" ht="18" customHeight="1">
      <c r="A57" s="101">
        <v>12</v>
      </c>
      <c r="B57" s="498" t="s">
        <v>38</v>
      </c>
      <c r="C57" s="498"/>
      <c r="D57" s="191">
        <v>40</v>
      </c>
      <c r="E57" s="191"/>
      <c r="F57" s="191"/>
    </row>
    <row r="58" spans="1:8" s="5" customFormat="1" ht="18" customHeight="1">
      <c r="A58" s="101">
        <v>13</v>
      </c>
      <c r="B58" s="498" t="s">
        <v>68</v>
      </c>
      <c r="C58" s="498"/>
      <c r="D58" s="191">
        <v>10</v>
      </c>
      <c r="E58" s="191"/>
      <c r="F58" s="191"/>
    </row>
    <row r="59" spans="1:8" s="5" customFormat="1" ht="18" customHeight="1">
      <c r="A59" s="101">
        <v>14</v>
      </c>
      <c r="B59" s="498" t="s">
        <v>69</v>
      </c>
      <c r="C59" s="498"/>
      <c r="D59" s="191">
        <v>112</v>
      </c>
      <c r="E59" s="191"/>
      <c r="F59" s="191"/>
    </row>
    <row r="60" spans="1:8" s="5" customFormat="1" ht="18" hidden="1" customHeight="1">
      <c r="A60" s="101">
        <f t="shared" si="4"/>
        <v>15</v>
      </c>
      <c r="B60" s="498" t="s">
        <v>39</v>
      </c>
      <c r="C60" s="498"/>
      <c r="D60" s="191"/>
      <c r="E60" s="191"/>
      <c r="F60" s="191"/>
    </row>
    <row r="61" spans="1:8" s="5" customFormat="1" ht="18" hidden="1" customHeight="1">
      <c r="A61" s="101">
        <f t="shared" si="4"/>
        <v>16</v>
      </c>
      <c r="B61" s="498" t="s">
        <v>113</v>
      </c>
      <c r="C61" s="498"/>
      <c r="D61" s="191"/>
      <c r="E61" s="191"/>
      <c r="F61" s="191"/>
    </row>
    <row r="62" spans="1:8" s="5" customFormat="1" hidden="1">
      <c r="A62" s="101">
        <f t="shared" si="4"/>
        <v>17</v>
      </c>
      <c r="B62" s="498" t="s">
        <v>40</v>
      </c>
      <c r="C62" s="498"/>
      <c r="D62" s="191"/>
      <c r="E62" s="191"/>
      <c r="F62" s="191"/>
    </row>
    <row r="63" spans="1:8" s="5" customFormat="1" hidden="1">
      <c r="A63" s="101">
        <f t="shared" si="4"/>
        <v>18</v>
      </c>
      <c r="B63" s="498" t="s">
        <v>57</v>
      </c>
      <c r="C63" s="498"/>
      <c r="D63" s="191"/>
      <c r="E63" s="191"/>
      <c r="F63" s="191"/>
    </row>
    <row r="64" spans="1:8" s="5" customFormat="1">
      <c r="A64" s="101">
        <v>15</v>
      </c>
      <c r="B64" s="498" t="s">
        <v>267</v>
      </c>
      <c r="C64" s="498"/>
      <c r="D64" s="191">
        <v>100</v>
      </c>
      <c r="E64" s="191"/>
      <c r="F64" s="191"/>
    </row>
    <row r="65" spans="1:7" s="5" customFormat="1">
      <c r="A65" s="101">
        <v>16</v>
      </c>
      <c r="B65" s="498" t="s">
        <v>227</v>
      </c>
      <c r="C65" s="498"/>
      <c r="D65" s="191">
        <v>6</v>
      </c>
      <c r="E65" s="191"/>
      <c r="F65" s="191"/>
    </row>
    <row r="66" spans="1:7" s="5" customFormat="1" hidden="1">
      <c r="A66" s="101">
        <f t="shared" si="4"/>
        <v>17</v>
      </c>
      <c r="B66" s="498"/>
      <c r="C66" s="498"/>
      <c r="D66" s="191"/>
      <c r="E66" s="191"/>
      <c r="F66" s="191"/>
    </row>
    <row r="67" spans="1:7" s="5" customFormat="1" hidden="1">
      <c r="A67" s="101">
        <f t="shared" si="4"/>
        <v>18</v>
      </c>
      <c r="B67" s="498"/>
      <c r="C67" s="498"/>
      <c r="D67" s="191"/>
      <c r="E67" s="191"/>
      <c r="F67" s="191"/>
    </row>
    <row r="68" spans="1:7" s="5" customFormat="1" hidden="1">
      <c r="A68" s="101">
        <f t="shared" si="4"/>
        <v>19</v>
      </c>
      <c r="B68" s="498"/>
      <c r="C68" s="498"/>
      <c r="D68" s="191"/>
      <c r="E68" s="191"/>
      <c r="F68" s="191"/>
      <c r="G68" s="49"/>
    </row>
    <row r="69" spans="1:7" s="5" customFormat="1">
      <c r="A69" s="101">
        <v>17</v>
      </c>
      <c r="B69" s="498" t="s">
        <v>21</v>
      </c>
      <c r="C69" s="498"/>
      <c r="D69" s="191">
        <v>1779.2000000000007</v>
      </c>
      <c r="E69" s="191"/>
      <c r="F69" s="191"/>
    </row>
    <row r="70" spans="1:7" s="396" customFormat="1" ht="13.5">
      <c r="A70" s="394">
        <f t="shared" ref="A70" si="5">+A69+0.1</f>
        <v>17.100000000000001</v>
      </c>
      <c r="B70" s="499" t="s">
        <v>70</v>
      </c>
      <c r="C70" s="499"/>
      <c r="D70" s="398">
        <v>1389.7</v>
      </c>
      <c r="E70" s="398"/>
      <c r="F70" s="398"/>
      <c r="G70" s="400"/>
    </row>
    <row r="71" spans="1:7" s="5" customFormat="1">
      <c r="A71" s="101">
        <f>+A69+1</f>
        <v>18</v>
      </c>
      <c r="B71" s="498" t="s">
        <v>71</v>
      </c>
      <c r="C71" s="498"/>
      <c r="D71" s="191">
        <v>20</v>
      </c>
      <c r="E71" s="191"/>
      <c r="F71" s="191"/>
    </row>
    <row r="72" spans="1:7" s="13" customFormat="1" hidden="1">
      <c r="A72" s="101">
        <f>+A71+1</f>
        <v>19</v>
      </c>
      <c r="B72" s="498" t="s">
        <v>61</v>
      </c>
      <c r="C72" s="498"/>
      <c r="D72" s="191"/>
      <c r="E72" s="191"/>
      <c r="F72" s="191"/>
      <c r="G72" s="45"/>
    </row>
    <row r="73" spans="1:7" ht="23.25" customHeight="1">
      <c r="A73" s="46"/>
      <c r="B73" s="497" t="s">
        <v>226</v>
      </c>
      <c r="C73" s="497"/>
      <c r="D73" s="228">
        <f>SUM(D37,D41:D46,D47:D69,D71:D72)</f>
        <v>18920.7</v>
      </c>
      <c r="E73" s="191" t="s">
        <v>196</v>
      </c>
      <c r="F73" s="192"/>
      <c r="G73" s="225">
        <f>+D34-D73</f>
        <v>0</v>
      </c>
    </row>
    <row r="74" spans="1:7" ht="18.75" customHeight="1">
      <c r="B74" s="47"/>
      <c r="C74" s="7"/>
    </row>
    <row r="75" spans="1:7" s="5" customFormat="1" ht="26.25" hidden="1" customHeight="1">
      <c r="B75" s="99" t="s">
        <v>274</v>
      </c>
      <c r="C75" s="230" t="s">
        <v>272</v>
      </c>
      <c r="D75" s="13"/>
      <c r="E75" s="13"/>
      <c r="F75" s="13"/>
    </row>
    <row r="76" spans="1:7" s="5" customFormat="1" ht="12.75" hidden="1" customHeight="1">
      <c r="B76" s="92"/>
      <c r="C76" s="391" t="s">
        <v>87</v>
      </c>
      <c r="D76" s="393"/>
      <c r="E76" s="393"/>
      <c r="F76" s="393"/>
    </row>
    <row r="77" spans="1:7" s="5" customFormat="1" ht="27" hidden="1" customHeight="1">
      <c r="B77" s="99" t="s">
        <v>6</v>
      </c>
      <c r="C77" s="230" t="s">
        <v>273</v>
      </c>
      <c r="D77" s="13"/>
      <c r="E77" s="13"/>
      <c r="F77" s="13"/>
    </row>
    <row r="78" spans="1:7" s="5" customFormat="1" ht="13.5" hidden="1" customHeight="1">
      <c r="C78" s="391" t="s">
        <v>87</v>
      </c>
      <c r="D78" s="393"/>
      <c r="E78" s="393"/>
      <c r="F78" s="393"/>
    </row>
    <row r="79" spans="1:7" s="5" customFormat="1" hidden="1">
      <c r="B79" s="75" t="s">
        <v>170</v>
      </c>
      <c r="D79" s="36"/>
      <c r="E79" s="36"/>
      <c r="F79" s="36"/>
    </row>
    <row r="80" spans="1:7" s="5" customFormat="1" ht="100.5" customHeight="1">
      <c r="B80" s="370" t="s">
        <v>193</v>
      </c>
      <c r="D80" s="273" t="s">
        <v>201</v>
      </c>
      <c r="G80" s="36"/>
    </row>
    <row r="81" spans="2:7" s="5" customFormat="1" ht="40.5" customHeight="1">
      <c r="B81" s="198"/>
      <c r="C81" s="70"/>
      <c r="G81" s="36"/>
    </row>
    <row r="82" spans="2:7" s="5" customFormat="1">
      <c r="D82" s="36"/>
      <c r="E82" s="36"/>
      <c r="F82" s="36"/>
    </row>
    <row r="83" spans="2:7" s="5" customFormat="1">
      <c r="D83" s="36"/>
      <c r="E83" s="36"/>
      <c r="F83" s="36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</mergeCells>
  <pageMargins left="0.2" right="0.2" top="0.37" bottom="0.27" header="0.3" footer="0.21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44" zoomScaleSheetLayoutView="100" workbookViewId="0">
      <selection activeCell="C96" sqref="C96"/>
    </sheetView>
  </sheetViews>
  <sheetFormatPr defaultColWidth="9.140625" defaultRowHeight="13.5"/>
  <cols>
    <col min="1" max="1" width="6.28515625" style="73" customWidth="1"/>
    <col min="2" max="2" width="40.140625" style="73" customWidth="1"/>
    <col min="3" max="3" width="36.5703125" style="73" customWidth="1"/>
    <col min="4" max="4" width="30.5703125" style="73" customWidth="1"/>
    <col min="5" max="5" width="4" style="72" customWidth="1"/>
    <col min="6" max="6" width="23.140625" style="94" hidden="1" customWidth="1"/>
    <col min="7" max="7" width="23.140625" style="75" customWidth="1"/>
    <col min="8" max="8" width="1.5703125" style="75" customWidth="1"/>
    <col min="9" max="9" width="1.7109375" style="75" customWidth="1"/>
    <col min="10" max="10" width="11.85546875" style="75" customWidth="1"/>
    <col min="11" max="13" width="9.140625" style="72"/>
    <col min="14" max="16384" width="9.140625" style="73"/>
  </cols>
  <sheetData>
    <row r="1" spans="1:13" s="66" customFormat="1" ht="17.25">
      <c r="A1" s="64"/>
      <c r="B1" s="65"/>
      <c r="C1" s="65"/>
      <c r="D1" s="424" t="s">
        <v>167</v>
      </c>
      <c r="E1" s="275">
        <f>+'Ekamut-caxs'!E1+1</f>
        <v>20</v>
      </c>
      <c r="F1" s="92"/>
      <c r="G1" s="36"/>
      <c r="H1" s="36"/>
      <c r="I1" s="36"/>
      <c r="J1" s="36"/>
      <c r="K1" s="67"/>
      <c r="L1" s="67"/>
      <c r="M1" s="67"/>
    </row>
    <row r="2" spans="1:13" s="66" customFormat="1" ht="17.25">
      <c r="A2" s="64"/>
      <c r="B2" s="64"/>
      <c r="C2" s="64"/>
      <c r="D2" s="425" t="s">
        <v>33</v>
      </c>
      <c r="E2" s="187"/>
      <c r="F2" s="92"/>
      <c r="G2" s="36"/>
      <c r="H2" s="36"/>
      <c r="I2" s="36"/>
      <c r="J2" s="36"/>
      <c r="K2" s="67"/>
      <c r="L2" s="67"/>
      <c r="M2" s="67"/>
    </row>
    <row r="3" spans="1:13" s="66" customFormat="1" ht="17.25">
      <c r="A3" s="64"/>
      <c r="B3" s="64"/>
      <c r="C3" s="64"/>
      <c r="D3" s="425" t="s">
        <v>23</v>
      </c>
      <c r="E3" s="187"/>
      <c r="F3" s="92"/>
      <c r="G3" s="36"/>
      <c r="H3" s="36"/>
      <c r="I3" s="36"/>
      <c r="J3" s="36"/>
      <c r="K3" s="67"/>
      <c r="L3" s="67"/>
      <c r="M3" s="67"/>
    </row>
    <row r="4" spans="1:13" s="66" customFormat="1" ht="22.5" customHeight="1">
      <c r="A4" s="64"/>
      <c r="B4" s="64"/>
      <c r="C4" s="64"/>
      <c r="D4" s="426" t="str">
        <f>+'Ekamut-caxs'!D4</f>
        <v>«---------» ---------------- 2025 թ.</v>
      </c>
      <c r="E4" s="142"/>
      <c r="F4" s="92"/>
      <c r="G4" s="36"/>
      <c r="H4" s="36"/>
      <c r="I4" s="36"/>
      <c r="J4" s="36"/>
      <c r="K4" s="67"/>
      <c r="L4" s="67"/>
      <c r="M4" s="67"/>
    </row>
    <row r="5" spans="1:13" s="66" customFormat="1" ht="22.5" customHeight="1">
      <c r="A5" s="64"/>
      <c r="B5" s="64"/>
      <c r="C5" s="64"/>
      <c r="D5" s="426" t="str">
        <f>+'Ekamut-caxs'!D5</f>
        <v>հ. --------------- - Ա որոշմամբ</v>
      </c>
      <c r="E5" s="142"/>
      <c r="F5" s="92"/>
      <c r="G5" s="36"/>
      <c r="H5" s="36"/>
      <c r="I5" s="36"/>
      <c r="J5" s="36"/>
      <c r="K5" s="67"/>
      <c r="L5" s="67"/>
      <c r="M5" s="67"/>
    </row>
    <row r="6" spans="1:13" s="66" customFormat="1" ht="24.75" customHeight="1">
      <c r="A6" s="64"/>
      <c r="B6" s="64"/>
      <c r="C6" s="64"/>
      <c r="D6" s="426"/>
      <c r="E6" s="142"/>
      <c r="F6" s="92"/>
      <c r="G6" s="36"/>
      <c r="H6" s="36"/>
      <c r="I6" s="36"/>
      <c r="J6" s="36"/>
      <c r="K6" s="67"/>
      <c r="L6" s="67"/>
      <c r="M6" s="67"/>
    </row>
    <row r="7" spans="1:13" s="66" customFormat="1" ht="17.25">
      <c r="A7" s="64"/>
      <c r="B7" s="64"/>
      <c r="C7" s="64"/>
      <c r="D7" s="424" t="s">
        <v>195</v>
      </c>
      <c r="E7" s="92">
        <f>+'Ekamut-caxs'!E7+1</f>
        <v>20</v>
      </c>
      <c r="F7" s="92"/>
      <c r="G7" s="36"/>
      <c r="H7" s="36"/>
      <c r="I7" s="36"/>
      <c r="J7" s="36"/>
      <c r="K7" s="67"/>
      <c r="L7" s="67"/>
      <c r="M7" s="67"/>
    </row>
    <row r="8" spans="1:13" s="66" customFormat="1" ht="17.25">
      <c r="A8" s="64"/>
      <c r="B8" s="64"/>
      <c r="C8" s="64"/>
      <c r="D8" s="425" t="s">
        <v>33</v>
      </c>
      <c r="E8" s="142"/>
      <c r="F8" s="92"/>
      <c r="G8" s="36"/>
      <c r="H8" s="36"/>
      <c r="I8" s="36"/>
      <c r="J8" s="36"/>
      <c r="K8" s="67"/>
      <c r="L8" s="67"/>
      <c r="M8" s="67"/>
    </row>
    <row r="9" spans="1:13" s="66" customFormat="1" ht="17.25">
      <c r="A9" s="64"/>
      <c r="B9" s="64"/>
      <c r="C9" s="64"/>
      <c r="D9" s="425" t="s">
        <v>23</v>
      </c>
      <c r="E9" s="142"/>
      <c r="F9" s="92"/>
      <c r="G9" s="36"/>
      <c r="H9" s="36"/>
      <c r="I9" s="36"/>
      <c r="J9" s="36"/>
      <c r="K9" s="67"/>
      <c r="L9" s="67"/>
      <c r="M9" s="67"/>
    </row>
    <row r="10" spans="1:13" s="66" customFormat="1" ht="23.25" customHeight="1">
      <c r="A10" s="64"/>
      <c r="B10" s="64"/>
      <c r="C10" s="64"/>
      <c r="D10" s="426" t="str">
        <f>+'Ekamut-caxs'!D10</f>
        <v>11. 04. 2025 թ.</v>
      </c>
      <c r="E10" s="142"/>
      <c r="F10" s="92"/>
      <c r="G10" s="36"/>
      <c r="H10" s="36"/>
      <c r="I10" s="36"/>
      <c r="J10" s="36"/>
      <c r="K10" s="67"/>
      <c r="L10" s="67"/>
      <c r="M10" s="67"/>
    </row>
    <row r="11" spans="1:13" s="66" customFormat="1" ht="22.5" customHeight="1">
      <c r="A11" s="64"/>
      <c r="B11" s="64"/>
      <c r="C11" s="64"/>
      <c r="D11" s="426" t="str">
        <f>+'Ekamut-caxs'!D11</f>
        <v>հ. 1355 - Ա որոշմամբ</v>
      </c>
      <c r="E11" s="187"/>
      <c r="F11" s="92"/>
      <c r="G11" s="36"/>
      <c r="H11" s="36"/>
      <c r="I11" s="36"/>
      <c r="J11" s="36"/>
      <c r="K11" s="67"/>
      <c r="L11" s="67"/>
      <c r="M11" s="67"/>
    </row>
    <row r="12" spans="1:13" s="66" customFormat="1" ht="23.25" customHeight="1">
      <c r="A12" s="522" t="s">
        <v>34</v>
      </c>
      <c r="B12" s="522"/>
      <c r="C12" s="522"/>
      <c r="D12" s="522"/>
      <c r="E12" s="418"/>
      <c r="F12" s="92"/>
      <c r="G12" s="36"/>
      <c r="H12" s="36"/>
      <c r="I12" s="36"/>
      <c r="J12" s="36"/>
      <c r="K12" s="67"/>
      <c r="L12" s="67"/>
      <c r="M12" s="67"/>
    </row>
    <row r="13" spans="1:13" s="434" customFormat="1" ht="29.25" customHeight="1">
      <c r="A13" s="523" t="str">
        <f>+'Ekamut-caxs'!A14</f>
        <v xml:space="preserve"> ՀՀ Երևանի «Կենտրոն» վարչական շրջանի N 22 գրադարան ՀՈԱԿ-ի  </v>
      </c>
      <c r="B13" s="523"/>
      <c r="C13" s="523"/>
      <c r="D13" s="523"/>
      <c r="E13" s="270"/>
      <c r="F13" s="93"/>
      <c r="G13" s="3"/>
      <c r="H13" s="3"/>
      <c r="I13" s="3"/>
      <c r="J13" s="36"/>
      <c r="K13" s="5"/>
      <c r="L13" s="5"/>
      <c r="M13" s="5"/>
    </row>
    <row r="14" spans="1:13" s="6" customFormat="1" ht="18.75" customHeight="1">
      <c r="A14" s="505" t="s">
        <v>260</v>
      </c>
      <c r="B14" s="505"/>
      <c r="C14" s="505"/>
      <c r="D14" s="505"/>
      <c r="E14" s="271"/>
      <c r="F14" s="92"/>
      <c r="G14" s="36"/>
      <c r="H14" s="36"/>
      <c r="I14" s="36"/>
      <c r="J14" s="36"/>
      <c r="K14" s="5"/>
      <c r="L14" s="5"/>
      <c r="M14" s="5"/>
    </row>
    <row r="15" spans="1:13" s="6" customFormat="1" ht="17.25">
      <c r="A15" s="68"/>
      <c r="B15" s="68"/>
      <c r="C15" s="68"/>
      <c r="D15" s="68"/>
      <c r="E15" s="271"/>
      <c r="F15" s="92"/>
      <c r="G15" s="36"/>
      <c r="H15" s="36"/>
      <c r="I15" s="36"/>
      <c r="J15" s="36"/>
      <c r="K15" s="5"/>
      <c r="L15" s="5"/>
      <c r="M15" s="5"/>
    </row>
    <row r="16" spans="1:13" s="66" customFormat="1" ht="15" customHeight="1">
      <c r="A16" s="64"/>
      <c r="B16" s="64"/>
      <c r="C16" s="64"/>
      <c r="D16" s="69" t="s">
        <v>35</v>
      </c>
      <c r="E16" s="419"/>
      <c r="F16" s="92"/>
      <c r="G16" s="36"/>
      <c r="H16" s="36"/>
      <c r="I16" s="36"/>
      <c r="J16" s="36"/>
      <c r="K16" s="67"/>
      <c r="L16" s="67"/>
      <c r="M16" s="67"/>
    </row>
    <row r="17" spans="1:13" s="7" customFormat="1" ht="27" customHeight="1">
      <c r="A17" s="79" t="s">
        <v>3</v>
      </c>
      <c r="B17" s="524" t="s">
        <v>24</v>
      </c>
      <c r="C17" s="525"/>
      <c r="D17" s="74" t="s">
        <v>36</v>
      </c>
      <c r="E17" s="420"/>
      <c r="F17" s="94"/>
      <c r="G17" s="75"/>
      <c r="H17" s="75"/>
      <c r="I17" s="75"/>
      <c r="J17" s="223"/>
      <c r="K17" s="75"/>
      <c r="L17" s="75"/>
      <c r="M17" s="75"/>
    </row>
    <row r="18" spans="1:13" s="66" customFormat="1" ht="39" customHeight="1">
      <c r="A18" s="10" t="s">
        <v>7</v>
      </c>
      <c r="B18" s="512" t="s">
        <v>25</v>
      </c>
      <c r="C18" s="513"/>
      <c r="D18" s="212">
        <f>+'Dramakani hamematakan'!C6</f>
        <v>498.2</v>
      </c>
      <c r="E18" s="421"/>
      <c r="F18" s="416">
        <f>+D18-D71</f>
        <v>498.2</v>
      </c>
      <c r="G18" s="39"/>
      <c r="H18" s="222"/>
      <c r="I18" s="222"/>
      <c r="J18" s="191"/>
      <c r="K18" s="67"/>
      <c r="L18" s="67"/>
      <c r="M18" s="67"/>
    </row>
    <row r="19" spans="1:13" s="66" customFormat="1" ht="27" customHeight="1">
      <c r="A19" s="10" t="s">
        <v>9</v>
      </c>
      <c r="B19" s="512" t="s">
        <v>74</v>
      </c>
      <c r="C19" s="513"/>
      <c r="D19" s="212">
        <f>SUM(D20:D27,D30:D33)</f>
        <v>17531</v>
      </c>
      <c r="E19" s="422"/>
      <c r="F19" s="92"/>
      <c r="G19" s="36"/>
      <c r="H19" s="36"/>
      <c r="I19" s="36"/>
      <c r="J19" s="36"/>
      <c r="K19" s="67"/>
      <c r="L19" s="67"/>
      <c r="M19" s="67"/>
    </row>
    <row r="20" spans="1:13" s="66" customFormat="1" ht="17.25">
      <c r="A20" s="52">
        <v>1</v>
      </c>
      <c r="B20" s="508" t="s">
        <v>109</v>
      </c>
      <c r="C20" s="509"/>
      <c r="D20" s="204">
        <f>+'Pastaci finansav.'!C13</f>
        <v>17528</v>
      </c>
      <c r="E20" s="272"/>
      <c r="F20" s="92"/>
      <c r="G20" s="36"/>
      <c r="H20" s="36"/>
      <c r="I20" s="36"/>
      <c r="J20" s="36"/>
      <c r="K20" s="67"/>
      <c r="L20" s="67"/>
      <c r="M20" s="67"/>
    </row>
    <row r="21" spans="1:13" s="66" customFormat="1" ht="17.25" hidden="1">
      <c r="A21" s="52">
        <f>+A20+1</f>
        <v>2</v>
      </c>
      <c r="B21" s="526" t="s">
        <v>181</v>
      </c>
      <c r="C21" s="527"/>
      <c r="D21" s="204">
        <f>+'Pastaci finansav.'!D13</f>
        <v>0</v>
      </c>
      <c r="E21" s="272"/>
      <c r="F21" s="92"/>
      <c r="G21" s="36"/>
      <c r="H21" s="36"/>
      <c r="I21" s="36"/>
      <c r="J21" s="36"/>
      <c r="K21" s="67"/>
      <c r="L21" s="67"/>
      <c r="M21" s="67"/>
    </row>
    <row r="22" spans="1:13" s="66" customFormat="1" ht="17.25" hidden="1">
      <c r="A22" s="52">
        <f t="shared" ref="A22:A27" si="0">+A21+1</f>
        <v>3</v>
      </c>
      <c r="B22" s="506" t="s">
        <v>232</v>
      </c>
      <c r="C22" s="506"/>
      <c r="D22" s="204">
        <f>+'Ekamut-caxs'!D20</f>
        <v>0</v>
      </c>
      <c r="E22" s="272"/>
      <c r="F22" s="92"/>
      <c r="G22" s="36"/>
      <c r="H22" s="36"/>
      <c r="I22" s="36"/>
      <c r="J22" s="36"/>
      <c r="K22" s="67"/>
      <c r="L22" s="67"/>
      <c r="M22" s="67"/>
    </row>
    <row r="23" spans="1:13" s="66" customFormat="1" ht="17.25" hidden="1">
      <c r="A23" s="52">
        <f t="shared" si="0"/>
        <v>4</v>
      </c>
      <c r="B23" s="508" t="str">
        <f>+'Ekamut-caxs'!B21</f>
        <v>Վճարովի ծառայություններից (գեղագիտական ուսուցում)</v>
      </c>
      <c r="C23" s="509"/>
      <c r="D23" s="204">
        <f>+'Ekamut-caxs'!D21</f>
        <v>0</v>
      </c>
      <c r="E23" s="272"/>
      <c r="F23" s="2"/>
      <c r="G23" s="36"/>
      <c r="H23" s="36"/>
      <c r="I23" s="36"/>
      <c r="J23" s="36"/>
      <c r="K23" s="67"/>
      <c r="L23" s="67"/>
      <c r="M23" s="67"/>
    </row>
    <row r="24" spans="1:13" s="66" customFormat="1" ht="17.25" hidden="1">
      <c r="A24" s="52">
        <f t="shared" si="0"/>
        <v>5</v>
      </c>
      <c r="B24" s="508" t="s">
        <v>46</v>
      </c>
      <c r="C24" s="509"/>
      <c r="D24" s="203">
        <f>+'Ekamut-caxs'!D22</f>
        <v>0</v>
      </c>
      <c r="E24" s="272"/>
      <c r="F24" s="92"/>
      <c r="G24" s="36"/>
      <c r="H24" s="36"/>
      <c r="I24" s="36"/>
      <c r="J24" s="36"/>
      <c r="K24" s="67"/>
      <c r="L24" s="67"/>
      <c r="M24" s="67"/>
    </row>
    <row r="25" spans="1:13" s="66" customFormat="1" ht="17.25" hidden="1">
      <c r="A25" s="52">
        <v>2</v>
      </c>
      <c r="B25" s="508" t="s">
        <v>56</v>
      </c>
      <c r="C25" s="509"/>
      <c r="D25" s="203">
        <f>+'Ekamut-caxs'!D23</f>
        <v>0</v>
      </c>
      <c r="E25" s="272"/>
      <c r="F25" s="92"/>
      <c r="G25" s="36"/>
      <c r="H25" s="36"/>
      <c r="I25" s="36"/>
      <c r="J25" s="36"/>
      <c r="K25" s="67"/>
      <c r="L25" s="67"/>
      <c r="M25" s="67"/>
    </row>
    <row r="26" spans="1:13" s="66" customFormat="1" ht="17.25" hidden="1">
      <c r="A26" s="52">
        <f t="shared" si="0"/>
        <v>3</v>
      </c>
      <c r="B26" s="508" t="s">
        <v>180</v>
      </c>
      <c r="C26" s="509"/>
      <c r="D26" s="203">
        <f>+'Ekamut-caxs'!D24</f>
        <v>0</v>
      </c>
      <c r="E26" s="272"/>
      <c r="F26" s="95"/>
      <c r="G26" s="87"/>
      <c r="H26" s="87"/>
      <c r="I26" s="87"/>
      <c r="J26" s="36"/>
      <c r="K26" s="67"/>
      <c r="L26" s="67"/>
      <c r="M26" s="67"/>
    </row>
    <row r="27" spans="1:13" s="66" customFormat="1" ht="17.25" hidden="1">
      <c r="A27" s="52">
        <f t="shared" si="0"/>
        <v>4</v>
      </c>
      <c r="B27" s="508" t="s">
        <v>239</v>
      </c>
      <c r="C27" s="509"/>
      <c r="D27" s="203">
        <f>+'Ekamut-caxs'!D25</f>
        <v>0</v>
      </c>
      <c r="E27" s="272"/>
      <c r="F27" s="95"/>
      <c r="G27" s="87"/>
      <c r="H27" s="87"/>
      <c r="I27" s="87"/>
      <c r="J27" s="36"/>
      <c r="K27" s="67"/>
      <c r="L27" s="67"/>
      <c r="M27" s="67"/>
    </row>
    <row r="28" spans="1:13" s="406" customFormat="1" hidden="1">
      <c r="A28" s="414">
        <f t="shared" ref="A28:A29" si="1">+A27+0.1</f>
        <v>4.0999999999999996</v>
      </c>
      <c r="B28" s="510">
        <f>+'Ekamut-caxs'!B26</f>
        <v>0</v>
      </c>
      <c r="C28" s="511"/>
      <c r="D28" s="401">
        <f>+'Ekamut-caxs'!D26</f>
        <v>0</v>
      </c>
      <c r="E28" s="402"/>
      <c r="F28" s="403"/>
      <c r="G28" s="404"/>
      <c r="H28" s="404"/>
      <c r="I28" s="404"/>
      <c r="J28" s="405"/>
    </row>
    <row r="29" spans="1:13" s="406" customFormat="1" hidden="1">
      <c r="A29" s="414">
        <f t="shared" si="1"/>
        <v>4.1999999999999993</v>
      </c>
      <c r="B29" s="510">
        <f>+'Ekamut-caxs'!B27</f>
        <v>0</v>
      </c>
      <c r="C29" s="511"/>
      <c r="D29" s="401">
        <f>+'Ekamut-caxs'!D27</f>
        <v>0</v>
      </c>
      <c r="E29" s="402"/>
      <c r="F29" s="403"/>
      <c r="G29" s="404"/>
      <c r="H29" s="404"/>
      <c r="I29" s="404"/>
      <c r="J29" s="405"/>
    </row>
    <row r="30" spans="1:13" s="67" customFormat="1" ht="17.25" hidden="1">
      <c r="A30" s="52">
        <f>+A27+1</f>
        <v>5</v>
      </c>
      <c r="B30" s="514" t="s">
        <v>26</v>
      </c>
      <c r="C30" s="515"/>
      <c r="D30" s="203"/>
      <c r="E30" s="272"/>
      <c r="F30" s="95"/>
      <c r="G30" s="87"/>
      <c r="H30" s="87"/>
      <c r="I30" s="87"/>
      <c r="J30" s="36"/>
    </row>
    <row r="31" spans="1:13" s="66" customFormat="1" ht="17.25">
      <c r="A31" s="52">
        <v>2</v>
      </c>
      <c r="B31" s="508" t="s">
        <v>8</v>
      </c>
      <c r="C31" s="509"/>
      <c r="D31" s="204">
        <f>+'Ekamut-caxs'!D31</f>
        <v>3</v>
      </c>
      <c r="E31" s="272"/>
      <c r="F31" s="95"/>
      <c r="G31" s="87"/>
      <c r="H31" s="87"/>
      <c r="I31" s="87"/>
      <c r="J31" s="36"/>
      <c r="K31" s="67"/>
      <c r="L31" s="67"/>
      <c r="M31" s="67"/>
    </row>
    <row r="32" spans="1:13" s="67" customFormat="1" ht="17.25" hidden="1">
      <c r="A32" s="52">
        <f t="shared" ref="A32:A33" si="2">+A31+1</f>
        <v>3</v>
      </c>
      <c r="B32" s="514"/>
      <c r="C32" s="515"/>
      <c r="D32" s="203"/>
      <c r="E32" s="272"/>
      <c r="F32" s="95"/>
      <c r="G32" s="87"/>
      <c r="H32" s="87"/>
      <c r="I32" s="87"/>
      <c r="J32" s="36"/>
    </row>
    <row r="33" spans="1:13" s="67" customFormat="1" ht="17.25" hidden="1">
      <c r="A33" s="52">
        <f t="shared" si="2"/>
        <v>4</v>
      </c>
      <c r="B33" s="514"/>
      <c r="C33" s="515"/>
      <c r="D33" s="203"/>
      <c r="E33" s="272"/>
      <c r="F33" s="91"/>
      <c r="G33" s="87"/>
      <c r="H33" s="87"/>
      <c r="I33" s="87"/>
      <c r="J33" s="36"/>
    </row>
    <row r="34" spans="1:13" s="66" customFormat="1" ht="24" customHeight="1">
      <c r="A34" s="10" t="s">
        <v>27</v>
      </c>
      <c r="B34" s="512" t="s">
        <v>75</v>
      </c>
      <c r="C34" s="513"/>
      <c r="D34" s="212">
        <f>D35+D73+D86</f>
        <v>18005</v>
      </c>
      <c r="E34" s="422"/>
      <c r="F34" s="231"/>
      <c r="G34" s="36"/>
      <c r="H34" s="36"/>
      <c r="I34" s="36"/>
      <c r="J34" s="36"/>
      <c r="K34" s="67"/>
      <c r="L34" s="67"/>
      <c r="M34" s="67"/>
    </row>
    <row r="35" spans="1:13" s="66" customFormat="1" ht="22.5" customHeight="1">
      <c r="A35" s="12" t="s">
        <v>49</v>
      </c>
      <c r="B35" s="512" t="s">
        <v>52</v>
      </c>
      <c r="C35" s="513"/>
      <c r="D35" s="212">
        <f>SUM(D36,D40:D45,D46:D67,D71:D72)</f>
        <v>17141.5</v>
      </c>
      <c r="E35" s="422"/>
      <c r="F35" s="92"/>
      <c r="G35" s="36"/>
      <c r="H35" s="36"/>
      <c r="I35" s="36"/>
      <c r="J35" s="36"/>
      <c r="K35" s="67"/>
      <c r="L35" s="67"/>
      <c r="M35" s="67"/>
    </row>
    <row r="36" spans="1:13" s="81" customFormat="1" ht="17.25">
      <c r="A36" s="52">
        <v>1</v>
      </c>
      <c r="B36" s="508" t="s">
        <v>10</v>
      </c>
      <c r="C36" s="509"/>
      <c r="D36" s="204">
        <f>+'Ekamut-caxs'!D37</f>
        <v>15322.6</v>
      </c>
      <c r="E36" s="272"/>
      <c r="F36" s="96"/>
      <c r="G36" s="88"/>
      <c r="H36" s="88"/>
      <c r="I36" s="88"/>
      <c r="J36" s="88"/>
      <c r="K36" s="80"/>
      <c r="L36" s="80"/>
      <c r="M36" s="80"/>
    </row>
    <row r="37" spans="1:13" s="410" customFormat="1" ht="14.25" hidden="1">
      <c r="A37" s="414">
        <f t="shared" ref="A37:A39" si="3">+A36+0.1</f>
        <v>1.1000000000000001</v>
      </c>
      <c r="B37" s="510" t="s">
        <v>110</v>
      </c>
      <c r="C37" s="511"/>
      <c r="D37" s="401">
        <f>+'Ekamut-caxs'!D38</f>
        <v>0</v>
      </c>
      <c r="E37" s="402"/>
      <c r="F37" s="408"/>
      <c r="G37" s="409"/>
      <c r="H37" s="409"/>
      <c r="I37" s="409"/>
      <c r="J37" s="409"/>
    </row>
    <row r="38" spans="1:13" s="410" customFormat="1" ht="14.25">
      <c r="A38" s="414">
        <v>1.1000000000000001</v>
      </c>
      <c r="B38" s="510" t="s">
        <v>11</v>
      </c>
      <c r="C38" s="511"/>
      <c r="D38" s="401">
        <f>+'Ekamut-caxs'!D39</f>
        <v>880</v>
      </c>
      <c r="E38" s="402"/>
      <c r="F38" s="411"/>
      <c r="G38" s="409"/>
      <c r="H38" s="409"/>
      <c r="I38" s="409"/>
      <c r="J38" s="409"/>
    </row>
    <row r="39" spans="1:13" s="410" customFormat="1" ht="14.25" hidden="1">
      <c r="A39" s="414">
        <f t="shared" si="3"/>
        <v>1.2000000000000002</v>
      </c>
      <c r="B39" s="510" t="str">
        <f>+'Ekamut-caxs'!B40</f>
        <v>կամավոր ատեստավորման գծով լրավճար</v>
      </c>
      <c r="C39" s="511"/>
      <c r="D39" s="401">
        <f>+'Ekamut-caxs'!D40</f>
        <v>0</v>
      </c>
      <c r="E39" s="402"/>
      <c r="F39" s="411"/>
      <c r="G39" s="409"/>
      <c r="H39" s="409"/>
      <c r="I39" s="409"/>
      <c r="J39" s="409"/>
    </row>
    <row r="40" spans="1:13" s="83" customFormat="1" ht="17.25">
      <c r="A40" s="52">
        <f>+A36+1</f>
        <v>2</v>
      </c>
      <c r="B40" s="508" t="s">
        <v>13</v>
      </c>
      <c r="C40" s="509"/>
      <c r="D40" s="204">
        <f>+'Ekamut-caxs'!D41</f>
        <v>278.60000000000002</v>
      </c>
      <c r="E40" s="272"/>
      <c r="F40" s="263"/>
      <c r="G40" s="58"/>
      <c r="H40" s="58"/>
      <c r="I40" s="58"/>
      <c r="J40" s="58"/>
      <c r="K40" s="82"/>
      <c r="L40" s="82"/>
      <c r="M40" s="82"/>
    </row>
    <row r="41" spans="1:13" s="83" customFormat="1" ht="17.25">
      <c r="A41" s="52">
        <f t="shared" ref="A41:A45" si="4">+A40+1</f>
        <v>3</v>
      </c>
      <c r="B41" s="508" t="s">
        <v>12</v>
      </c>
      <c r="C41" s="509"/>
      <c r="D41" s="204">
        <f>+'Ekamut-caxs'!D42</f>
        <v>47.9</v>
      </c>
      <c r="E41" s="272"/>
      <c r="F41" s="263"/>
      <c r="G41" s="58"/>
      <c r="H41" s="58"/>
      <c r="I41" s="58"/>
      <c r="J41" s="58"/>
      <c r="K41" s="82"/>
      <c r="L41" s="82"/>
      <c r="M41" s="82"/>
    </row>
    <row r="42" spans="1:13" s="83" customFormat="1" ht="17.25">
      <c r="A42" s="52">
        <f t="shared" si="4"/>
        <v>4</v>
      </c>
      <c r="B42" s="508" t="s">
        <v>14</v>
      </c>
      <c r="C42" s="509"/>
      <c r="D42" s="204">
        <f>+'Ekamut-caxs'!D43</f>
        <v>8.4</v>
      </c>
      <c r="E42" s="272"/>
      <c r="F42" s="263"/>
      <c r="G42" s="58"/>
      <c r="H42" s="58"/>
      <c r="I42" s="58"/>
      <c r="J42" s="58"/>
      <c r="K42" s="82"/>
      <c r="L42" s="82"/>
      <c r="M42" s="82"/>
    </row>
    <row r="43" spans="1:13" s="83" customFormat="1" ht="17.25">
      <c r="A43" s="52">
        <f t="shared" si="4"/>
        <v>5</v>
      </c>
      <c r="B43" s="508" t="s">
        <v>15</v>
      </c>
      <c r="C43" s="509"/>
      <c r="D43" s="204">
        <f>+'Ekamut-caxs'!D44</f>
        <v>9</v>
      </c>
      <c r="E43" s="272"/>
      <c r="F43" s="97"/>
      <c r="G43" s="58"/>
      <c r="H43" s="58"/>
      <c r="I43" s="58"/>
      <c r="J43" s="58"/>
      <c r="K43" s="82"/>
      <c r="L43" s="82"/>
      <c r="M43" s="82"/>
    </row>
    <row r="44" spans="1:13" s="83" customFormat="1" ht="17.25">
      <c r="A44" s="52">
        <f t="shared" si="4"/>
        <v>6</v>
      </c>
      <c r="B44" s="508" t="s">
        <v>16</v>
      </c>
      <c r="C44" s="509"/>
      <c r="D44" s="204">
        <f>+'Ekamut-caxs'!D45</f>
        <v>40</v>
      </c>
      <c r="E44" s="272"/>
      <c r="F44" s="97"/>
      <c r="G44" s="58"/>
      <c r="H44" s="58"/>
      <c r="I44" s="58"/>
      <c r="J44" s="58"/>
      <c r="K44" s="82"/>
      <c r="L44" s="82"/>
      <c r="M44" s="82"/>
    </row>
    <row r="45" spans="1:13" s="83" customFormat="1" ht="17.25">
      <c r="A45" s="52">
        <f t="shared" si="4"/>
        <v>7</v>
      </c>
      <c r="B45" s="508" t="s">
        <v>268</v>
      </c>
      <c r="C45" s="509"/>
      <c r="D45" s="204">
        <f>+'Ekamut-caxs'!D46</f>
        <v>150</v>
      </c>
      <c r="E45" s="272"/>
      <c r="F45" s="97"/>
      <c r="G45" s="58"/>
      <c r="H45" s="58"/>
      <c r="I45" s="58"/>
      <c r="J45" s="58"/>
      <c r="K45" s="82"/>
      <c r="L45" s="82"/>
      <c r="M45" s="82"/>
    </row>
    <row r="46" spans="1:13" s="83" customFormat="1" ht="17.25" hidden="1">
      <c r="A46" s="52">
        <f>+A45+1</f>
        <v>8</v>
      </c>
      <c r="B46" s="508" t="s">
        <v>18</v>
      </c>
      <c r="C46" s="509"/>
      <c r="D46" s="204">
        <f>+'Ekamut-caxs'!D47</f>
        <v>0</v>
      </c>
      <c r="E46" s="272"/>
      <c r="F46" s="97"/>
      <c r="G46" s="58"/>
      <c r="H46" s="58"/>
      <c r="I46" s="58"/>
      <c r="J46" s="58"/>
      <c r="K46" s="82"/>
      <c r="L46" s="82"/>
      <c r="M46" s="82"/>
    </row>
    <row r="47" spans="1:13" s="83" customFormat="1" ht="17.25">
      <c r="A47" s="52">
        <v>8</v>
      </c>
      <c r="B47" s="508" t="s">
        <v>266</v>
      </c>
      <c r="C47" s="509"/>
      <c r="D47" s="203">
        <f>+'Ekamut-caxs'!D48</f>
        <v>120</v>
      </c>
      <c r="E47" s="272"/>
      <c r="F47" s="5"/>
      <c r="G47" s="58"/>
      <c r="H47" s="58"/>
      <c r="I47" s="58"/>
      <c r="J47" s="58"/>
      <c r="K47" s="82"/>
      <c r="L47" s="82"/>
      <c r="M47" s="82"/>
    </row>
    <row r="48" spans="1:13" s="83" customFormat="1" ht="17.25">
      <c r="A48" s="52">
        <f>A47+1</f>
        <v>9</v>
      </c>
      <c r="B48" s="508" t="s">
        <v>67</v>
      </c>
      <c r="C48" s="509"/>
      <c r="D48" s="203">
        <f>+'Ekamut-caxs'!D49</f>
        <v>53</v>
      </c>
      <c r="E48" s="272"/>
      <c r="F48" s="97"/>
      <c r="G48" s="58"/>
      <c r="H48" s="58"/>
      <c r="I48" s="58"/>
      <c r="J48" s="58"/>
      <c r="K48" s="82"/>
      <c r="L48" s="82"/>
      <c r="M48" s="82"/>
    </row>
    <row r="49" spans="1:13" s="60" customFormat="1" ht="17.25" hidden="1">
      <c r="A49" s="52">
        <f t="shared" ref="A49:A66" si="5">+A48+1</f>
        <v>10</v>
      </c>
      <c r="B49" s="508" t="s">
        <v>41</v>
      </c>
      <c r="C49" s="509"/>
      <c r="D49" s="204">
        <f>+'Ekamut-caxs'!D50</f>
        <v>0</v>
      </c>
      <c r="E49" s="272"/>
      <c r="F49" s="98"/>
      <c r="G49" s="58"/>
      <c r="H49" s="58"/>
      <c r="I49" s="58"/>
      <c r="J49" s="48"/>
      <c r="K49" s="59"/>
      <c r="L49" s="59"/>
      <c r="M49" s="59"/>
    </row>
    <row r="50" spans="1:13" s="83" customFormat="1" ht="17.25" hidden="1">
      <c r="A50" s="52">
        <f t="shared" si="5"/>
        <v>11</v>
      </c>
      <c r="B50" s="508" t="s">
        <v>111</v>
      </c>
      <c r="C50" s="509"/>
      <c r="D50" s="204">
        <f>+'Ekamut-caxs'!D51</f>
        <v>0</v>
      </c>
      <c r="E50" s="272"/>
      <c r="F50" s="97"/>
      <c r="G50" s="58"/>
      <c r="H50" s="58"/>
      <c r="I50" s="58"/>
      <c r="J50" s="58"/>
      <c r="K50" s="82"/>
      <c r="L50" s="82"/>
      <c r="M50" s="82"/>
    </row>
    <row r="51" spans="1:13" s="83" customFormat="1" ht="17.25" hidden="1">
      <c r="A51" s="52">
        <f t="shared" si="5"/>
        <v>12</v>
      </c>
      <c r="B51" s="508" t="s">
        <v>112</v>
      </c>
      <c r="C51" s="509"/>
      <c r="D51" s="204">
        <f>+'Ekamut-caxs'!D52</f>
        <v>0</v>
      </c>
      <c r="E51" s="272"/>
      <c r="F51" s="97"/>
      <c r="G51" s="58"/>
      <c r="H51" s="58"/>
      <c r="I51" s="58"/>
      <c r="J51" s="58"/>
      <c r="K51" s="82"/>
      <c r="L51" s="82"/>
      <c r="M51" s="82"/>
    </row>
    <row r="52" spans="1:13" s="83" customFormat="1" ht="17.25">
      <c r="A52" s="52">
        <v>10</v>
      </c>
      <c r="B52" s="508" t="s">
        <v>19</v>
      </c>
      <c r="C52" s="509"/>
      <c r="D52" s="204">
        <f>+'Ekamut-caxs'!D53</f>
        <v>800</v>
      </c>
      <c r="E52" s="272"/>
      <c r="F52" s="97"/>
      <c r="G52" s="58"/>
      <c r="H52" s="58"/>
      <c r="I52" s="58"/>
      <c r="J52" s="58"/>
      <c r="K52" s="82"/>
      <c r="L52" s="82"/>
      <c r="M52" s="82"/>
    </row>
    <row r="53" spans="1:13" s="81" customFormat="1" ht="17.25">
      <c r="A53" s="52">
        <f t="shared" si="5"/>
        <v>11</v>
      </c>
      <c r="B53" s="508" t="s">
        <v>20</v>
      </c>
      <c r="C53" s="509"/>
      <c r="D53" s="204">
        <f>+'Ekamut-caxs'!D54</f>
        <v>24</v>
      </c>
      <c r="E53" s="272"/>
      <c r="F53" s="96"/>
      <c r="G53" s="88"/>
      <c r="H53" s="88"/>
      <c r="I53" s="88"/>
      <c r="J53" s="88"/>
      <c r="K53" s="80"/>
      <c r="L53" s="80"/>
      <c r="M53" s="80"/>
    </row>
    <row r="54" spans="1:13" s="81" customFormat="1" ht="17.25" hidden="1">
      <c r="A54" s="52">
        <f t="shared" si="5"/>
        <v>12</v>
      </c>
      <c r="B54" s="508" t="s">
        <v>60</v>
      </c>
      <c r="C54" s="509"/>
      <c r="D54" s="204">
        <f>+'Ekamut-caxs'!D55</f>
        <v>0</v>
      </c>
      <c r="E54" s="272"/>
      <c r="F54" s="96"/>
      <c r="G54" s="88"/>
      <c r="H54" s="88"/>
      <c r="I54" s="88"/>
      <c r="J54" s="88"/>
      <c r="K54" s="80"/>
      <c r="L54" s="80"/>
      <c r="M54" s="80"/>
    </row>
    <row r="55" spans="1:13" s="81" customFormat="1" ht="17.25" hidden="1">
      <c r="A55" s="52">
        <f t="shared" si="5"/>
        <v>13</v>
      </c>
      <c r="B55" s="508" t="s">
        <v>47</v>
      </c>
      <c r="C55" s="509"/>
      <c r="D55" s="204">
        <f>+'Ekamut-caxs'!D56</f>
        <v>0</v>
      </c>
      <c r="E55" s="272"/>
      <c r="F55" s="96"/>
      <c r="G55" s="88"/>
      <c r="H55" s="88"/>
      <c r="I55" s="88"/>
      <c r="J55" s="88"/>
      <c r="K55" s="80"/>
      <c r="L55" s="80"/>
      <c r="M55" s="80"/>
    </row>
    <row r="56" spans="1:13" s="60" customFormat="1" ht="17.25">
      <c r="A56" s="52">
        <v>12</v>
      </c>
      <c r="B56" s="508" t="s">
        <v>38</v>
      </c>
      <c r="C56" s="509"/>
      <c r="D56" s="204">
        <f>+'Ekamut-caxs'!D57</f>
        <v>40</v>
      </c>
      <c r="E56" s="272"/>
      <c r="F56" s="98"/>
      <c r="G56" s="58"/>
      <c r="H56" s="58"/>
      <c r="I56" s="58"/>
      <c r="J56" s="48"/>
      <c r="K56" s="59"/>
      <c r="L56" s="59"/>
      <c r="M56" s="59"/>
    </row>
    <row r="57" spans="1:13" s="60" customFormat="1" ht="17.25">
      <c r="A57" s="52">
        <f t="shared" si="5"/>
        <v>13</v>
      </c>
      <c r="B57" s="508" t="s">
        <v>68</v>
      </c>
      <c r="C57" s="509"/>
      <c r="D57" s="204">
        <f>+'Ekamut-caxs'!D58</f>
        <v>10</v>
      </c>
      <c r="E57" s="272"/>
      <c r="F57" s="98"/>
      <c r="G57" s="58"/>
      <c r="H57" s="58"/>
      <c r="I57" s="58"/>
      <c r="J57" s="48"/>
      <c r="K57" s="59"/>
      <c r="L57" s="59"/>
      <c r="M57" s="59"/>
    </row>
    <row r="58" spans="1:13" s="60" customFormat="1" ht="17.25">
      <c r="A58" s="52">
        <f t="shared" si="5"/>
        <v>14</v>
      </c>
      <c r="B58" s="508" t="s">
        <v>69</v>
      </c>
      <c r="C58" s="509"/>
      <c r="D58" s="204">
        <f>+'Ekamut-caxs'!D59</f>
        <v>112</v>
      </c>
      <c r="E58" s="272"/>
      <c r="F58" s="5"/>
      <c r="G58" s="58"/>
      <c r="H58" s="58"/>
      <c r="I58" s="58"/>
      <c r="J58" s="48"/>
      <c r="K58" s="59"/>
      <c r="L58" s="59"/>
      <c r="M58" s="59"/>
    </row>
    <row r="59" spans="1:13" s="60" customFormat="1" ht="17.25" hidden="1">
      <c r="A59" s="52">
        <f t="shared" si="5"/>
        <v>15</v>
      </c>
      <c r="B59" s="508" t="s">
        <v>39</v>
      </c>
      <c r="C59" s="509"/>
      <c r="D59" s="204">
        <f>+'Ekamut-caxs'!D60</f>
        <v>0</v>
      </c>
      <c r="E59" s="272"/>
      <c r="F59" s="98"/>
      <c r="G59" s="58"/>
      <c r="H59" s="58"/>
      <c r="I59" s="58"/>
      <c r="J59" s="48"/>
      <c r="K59" s="59"/>
      <c r="L59" s="59"/>
      <c r="M59" s="59"/>
    </row>
    <row r="60" spans="1:13" s="60" customFormat="1" ht="17.25" hidden="1">
      <c r="A60" s="52">
        <f t="shared" si="5"/>
        <v>16</v>
      </c>
      <c r="B60" s="508" t="s">
        <v>113</v>
      </c>
      <c r="C60" s="509"/>
      <c r="D60" s="204">
        <f>+'Ekamut-caxs'!D61</f>
        <v>0</v>
      </c>
      <c r="E60" s="272"/>
      <c r="F60" s="98"/>
      <c r="G60" s="58"/>
      <c r="H60" s="58"/>
      <c r="I60" s="58"/>
      <c r="J60" s="48"/>
      <c r="K60" s="59"/>
      <c r="L60" s="59"/>
      <c r="M60" s="59"/>
    </row>
    <row r="61" spans="1:13" s="60" customFormat="1" ht="17.25" hidden="1">
      <c r="A61" s="52">
        <f t="shared" si="5"/>
        <v>17</v>
      </c>
      <c r="B61" s="508" t="s">
        <v>40</v>
      </c>
      <c r="C61" s="509"/>
      <c r="D61" s="204">
        <f>+'Ekamut-caxs'!D62</f>
        <v>0</v>
      </c>
      <c r="E61" s="272"/>
      <c r="F61" s="98"/>
      <c r="G61" s="58"/>
      <c r="H61" s="58"/>
      <c r="I61" s="58"/>
      <c r="J61" s="48"/>
      <c r="K61" s="59"/>
      <c r="L61" s="59"/>
      <c r="M61" s="59"/>
    </row>
    <row r="62" spans="1:13" s="60" customFormat="1" ht="17.25" hidden="1">
      <c r="A62" s="52">
        <f t="shared" si="5"/>
        <v>18</v>
      </c>
      <c r="B62" s="508" t="s">
        <v>57</v>
      </c>
      <c r="C62" s="509"/>
      <c r="D62" s="204">
        <f>+'Ekamut-caxs'!D63</f>
        <v>0</v>
      </c>
      <c r="E62" s="272"/>
      <c r="F62" s="98"/>
      <c r="G62" s="58"/>
      <c r="H62" s="58"/>
      <c r="I62" s="58"/>
      <c r="J62" s="48"/>
      <c r="K62" s="59"/>
      <c r="L62" s="59"/>
      <c r="M62" s="59"/>
    </row>
    <row r="63" spans="1:13" s="60" customFormat="1" ht="17.25">
      <c r="A63" s="52">
        <v>15</v>
      </c>
      <c r="B63" s="508" t="s">
        <v>267</v>
      </c>
      <c r="C63" s="509"/>
      <c r="D63" s="204">
        <f>+'Ekamut-caxs'!D64</f>
        <v>100</v>
      </c>
      <c r="E63" s="272"/>
      <c r="F63" s="98"/>
      <c r="G63" s="58"/>
      <c r="H63" s="58"/>
      <c r="I63" s="58"/>
      <c r="J63" s="48"/>
      <c r="K63" s="59"/>
      <c r="L63" s="59"/>
      <c r="M63" s="59"/>
    </row>
    <row r="64" spans="1:13" s="60" customFormat="1" ht="17.25">
      <c r="A64" s="52">
        <f>A63+1</f>
        <v>16</v>
      </c>
      <c r="B64" s="514" t="s">
        <v>227</v>
      </c>
      <c r="C64" s="515"/>
      <c r="D64" s="203">
        <f>+'Ekamut-caxs'!D65</f>
        <v>6</v>
      </c>
      <c r="E64" s="272"/>
      <c r="F64" s="98"/>
      <c r="G64" s="58"/>
      <c r="H64" s="58"/>
      <c r="I64" s="58"/>
      <c r="J64" s="48"/>
      <c r="K64" s="59"/>
      <c r="L64" s="59"/>
      <c r="M64" s="59"/>
    </row>
    <row r="65" spans="1:13" s="59" customFormat="1" ht="17.25" hidden="1">
      <c r="A65" s="52">
        <f t="shared" si="5"/>
        <v>17</v>
      </c>
      <c r="B65" s="514"/>
      <c r="C65" s="515"/>
      <c r="D65" s="203">
        <f>+'Ekamut-caxs'!D66</f>
        <v>0</v>
      </c>
      <c r="E65" s="272"/>
      <c r="F65" s="98"/>
      <c r="G65" s="58"/>
      <c r="H65" s="58"/>
      <c r="I65" s="58"/>
      <c r="J65" s="48"/>
    </row>
    <row r="66" spans="1:13" s="59" customFormat="1" ht="17.25" hidden="1">
      <c r="A66" s="52">
        <f t="shared" si="5"/>
        <v>18</v>
      </c>
      <c r="B66" s="514"/>
      <c r="C66" s="515"/>
      <c r="D66" s="203">
        <f>+'Ekamut-caxs'!D67</f>
        <v>0</v>
      </c>
      <c r="E66" s="272"/>
      <c r="F66" s="98"/>
      <c r="G66" s="58"/>
      <c r="H66" s="58"/>
      <c r="I66" s="58"/>
      <c r="J66" s="48"/>
    </row>
    <row r="67" spans="1:13" s="83" customFormat="1" ht="17.25">
      <c r="A67" s="52">
        <v>17</v>
      </c>
      <c r="B67" s="508" t="s">
        <v>28</v>
      </c>
      <c r="C67" s="509"/>
      <c r="D67" s="204">
        <f>SUM(D68:D70)</f>
        <v>20</v>
      </c>
      <c r="E67" s="272"/>
      <c r="F67" s="97"/>
      <c r="G67" s="58"/>
      <c r="H67" s="58"/>
      <c r="I67" s="58"/>
      <c r="J67" s="58"/>
      <c r="K67" s="82"/>
      <c r="L67" s="82"/>
      <c r="M67" s="82"/>
    </row>
    <row r="68" spans="1:13" s="406" customFormat="1" hidden="1">
      <c r="A68" s="414">
        <f>+A67+0.1</f>
        <v>17.100000000000001</v>
      </c>
      <c r="B68" s="510" t="s">
        <v>29</v>
      </c>
      <c r="C68" s="511"/>
      <c r="D68" s="401"/>
      <c r="E68" s="402"/>
      <c r="F68" s="412"/>
      <c r="G68" s="405"/>
      <c r="H68" s="405"/>
      <c r="I68" s="405"/>
      <c r="J68" s="405"/>
    </row>
    <row r="69" spans="1:13" s="406" customFormat="1" hidden="1">
      <c r="A69" s="414">
        <f t="shared" ref="A69" si="6">+A68+0.1</f>
        <v>17.200000000000003</v>
      </c>
      <c r="B69" s="510" t="s">
        <v>42</v>
      </c>
      <c r="C69" s="511"/>
      <c r="D69" s="401"/>
      <c r="E69" s="402"/>
      <c r="F69" s="412"/>
      <c r="G69" s="405"/>
      <c r="H69" s="405"/>
      <c r="I69" s="405"/>
      <c r="J69" s="405"/>
    </row>
    <row r="70" spans="1:13" s="413" customFormat="1">
      <c r="A70" s="414">
        <v>17.100000000000001</v>
      </c>
      <c r="B70" s="518" t="s">
        <v>76</v>
      </c>
      <c r="C70" s="519"/>
      <c r="D70" s="407">
        <f>+'Ekamut-caxs'!D71</f>
        <v>20</v>
      </c>
      <c r="E70" s="402"/>
      <c r="F70" s="412"/>
      <c r="G70" s="405"/>
      <c r="H70" s="405"/>
      <c r="I70" s="405"/>
      <c r="J70" s="405"/>
      <c r="K70" s="406"/>
      <c r="L70" s="406"/>
      <c r="M70" s="406"/>
    </row>
    <row r="71" spans="1:13" s="82" customFormat="1" ht="17.25" hidden="1">
      <c r="A71" s="52">
        <f>+A67+1</f>
        <v>18</v>
      </c>
      <c r="B71" s="514" t="s">
        <v>30</v>
      </c>
      <c r="C71" s="515"/>
      <c r="D71" s="203"/>
      <c r="E71" s="272"/>
      <c r="F71" s="97"/>
      <c r="G71" s="58"/>
      <c r="H71" s="58"/>
      <c r="I71" s="58"/>
      <c r="J71" s="58"/>
    </row>
    <row r="72" spans="1:13" s="82" customFormat="1" ht="17.25" hidden="1">
      <c r="A72" s="52">
        <f>+A71+1</f>
        <v>19</v>
      </c>
      <c r="B72" s="514" t="s">
        <v>77</v>
      </c>
      <c r="C72" s="515"/>
      <c r="D72" s="203"/>
      <c r="E72" s="272"/>
      <c r="F72" s="97"/>
      <c r="G72" s="58"/>
      <c r="H72" s="58"/>
      <c r="I72" s="58"/>
      <c r="J72" s="58"/>
    </row>
    <row r="73" spans="1:13" s="71" customFormat="1" ht="17.25">
      <c r="A73" s="32" t="s">
        <v>50</v>
      </c>
      <c r="B73" s="516" t="s">
        <v>53</v>
      </c>
      <c r="C73" s="517"/>
      <c r="D73" s="212">
        <f>D74+D82</f>
        <v>863.5</v>
      </c>
      <c r="E73" s="422"/>
      <c r="F73" s="99"/>
      <c r="G73" s="89"/>
      <c r="H73" s="89"/>
      <c r="I73" s="89"/>
      <c r="J73" s="89"/>
      <c r="K73" s="70"/>
      <c r="L73" s="70"/>
      <c r="M73" s="70"/>
    </row>
    <row r="74" spans="1:13" s="81" customFormat="1" ht="17.25">
      <c r="A74" s="62">
        <v>1</v>
      </c>
      <c r="B74" s="508" t="s">
        <v>82</v>
      </c>
      <c r="C74" s="509"/>
      <c r="D74" s="204">
        <f>SUM(D75:D81)</f>
        <v>863.5</v>
      </c>
      <c r="E74" s="272"/>
      <c r="F74" s="96"/>
      <c r="G74" s="88"/>
      <c r="H74" s="88"/>
      <c r="I74" s="88"/>
      <c r="J74" s="88"/>
      <c r="K74" s="80"/>
      <c r="L74" s="80"/>
      <c r="M74" s="80"/>
    </row>
    <row r="75" spans="1:13" s="410" customFormat="1" ht="14.25" hidden="1">
      <c r="A75" s="417">
        <f>+A74+0.1</f>
        <v>1.1000000000000001</v>
      </c>
      <c r="B75" s="510" t="s">
        <v>78</v>
      </c>
      <c r="C75" s="511"/>
      <c r="D75" s="401"/>
      <c r="E75" s="402"/>
      <c r="F75" s="411"/>
      <c r="G75" s="409"/>
      <c r="H75" s="409"/>
      <c r="I75" s="409"/>
      <c r="J75" s="409"/>
    </row>
    <row r="76" spans="1:13" s="410" customFormat="1" ht="14.25">
      <c r="A76" s="417">
        <v>1.1000000000000001</v>
      </c>
      <c r="B76" s="510" t="s">
        <v>79</v>
      </c>
      <c r="C76" s="511"/>
      <c r="D76" s="401">
        <v>85</v>
      </c>
      <c r="E76" s="402"/>
      <c r="F76" s="411"/>
      <c r="G76" s="409"/>
      <c r="H76" s="409"/>
      <c r="I76" s="409"/>
      <c r="J76" s="409"/>
    </row>
    <row r="77" spans="1:13" s="410" customFormat="1" ht="14.25">
      <c r="A77" s="417">
        <v>1.2</v>
      </c>
      <c r="B77" s="510" t="s">
        <v>80</v>
      </c>
      <c r="C77" s="511"/>
      <c r="D77" s="401">
        <f>478.5+300</f>
        <v>778.5</v>
      </c>
      <c r="E77" s="402"/>
      <c r="F77" s="411"/>
      <c r="G77" s="409"/>
      <c r="H77" s="409"/>
      <c r="I77" s="409"/>
      <c r="J77" s="409"/>
    </row>
    <row r="78" spans="1:13" s="410" customFormat="1" ht="14.25" hidden="1">
      <c r="A78" s="417">
        <f t="shared" ref="A78:A81" si="7">+A77+0.1</f>
        <v>1.3</v>
      </c>
      <c r="B78" s="510" t="s">
        <v>183</v>
      </c>
      <c r="C78" s="511"/>
      <c r="D78" s="401"/>
      <c r="E78" s="402"/>
      <c r="F78" s="411"/>
      <c r="G78" s="409"/>
      <c r="H78" s="409"/>
      <c r="I78" s="409"/>
      <c r="J78" s="409"/>
    </row>
    <row r="79" spans="1:13" s="410" customFormat="1" ht="14.25" hidden="1">
      <c r="A79" s="417">
        <f t="shared" si="7"/>
        <v>1.4000000000000001</v>
      </c>
      <c r="B79" s="510" t="s">
        <v>58</v>
      </c>
      <c r="C79" s="511"/>
      <c r="D79" s="401"/>
      <c r="E79" s="402"/>
      <c r="F79" s="411"/>
      <c r="G79" s="409"/>
      <c r="H79" s="409"/>
      <c r="I79" s="409"/>
      <c r="J79" s="409"/>
    </row>
    <row r="80" spans="1:13" s="410" customFormat="1" ht="14.25" hidden="1">
      <c r="A80" s="417">
        <f t="shared" si="7"/>
        <v>1.5000000000000002</v>
      </c>
      <c r="B80" s="510" t="s">
        <v>59</v>
      </c>
      <c r="C80" s="511"/>
      <c r="D80" s="401"/>
      <c r="E80" s="402"/>
      <c r="F80" s="411"/>
      <c r="G80" s="409"/>
      <c r="H80" s="409"/>
      <c r="I80" s="409"/>
      <c r="J80" s="409"/>
    </row>
    <row r="81" spans="1:13" s="410" customFormat="1" ht="14.25" hidden="1">
      <c r="A81" s="417">
        <f t="shared" si="7"/>
        <v>1.6000000000000003</v>
      </c>
      <c r="B81" s="510"/>
      <c r="C81" s="511"/>
      <c r="D81" s="401"/>
      <c r="E81" s="402"/>
      <c r="F81" s="399"/>
      <c r="G81" s="409"/>
      <c r="H81" s="409"/>
      <c r="I81" s="409"/>
      <c r="J81" s="409"/>
    </row>
    <row r="82" spans="1:13" s="81" customFormat="1" ht="17.25" hidden="1">
      <c r="A82" s="62">
        <v>2</v>
      </c>
      <c r="B82" s="508" t="s">
        <v>83</v>
      </c>
      <c r="C82" s="509"/>
      <c r="D82" s="204">
        <f>SUM(D83:D85)</f>
        <v>0</v>
      </c>
      <c r="E82" s="272"/>
      <c r="F82" s="96"/>
      <c r="G82" s="88"/>
      <c r="H82" s="88"/>
      <c r="I82" s="88"/>
      <c r="J82" s="88"/>
      <c r="K82" s="80"/>
      <c r="L82" s="80"/>
      <c r="M82" s="80"/>
    </row>
    <row r="83" spans="1:13" s="410" customFormat="1" ht="14.25" hidden="1">
      <c r="A83" s="417">
        <f t="shared" ref="A83:A85" si="8">+A82+0.1</f>
        <v>2.1</v>
      </c>
      <c r="B83" s="510" t="s">
        <v>55</v>
      </c>
      <c r="C83" s="511"/>
      <c r="D83" s="401"/>
      <c r="E83" s="402"/>
      <c r="F83" s="411"/>
      <c r="G83" s="409"/>
      <c r="H83" s="409"/>
      <c r="I83" s="409"/>
      <c r="J83" s="409"/>
    </row>
    <row r="84" spans="1:13" s="410" customFormat="1" ht="14.25" hidden="1">
      <c r="A84" s="417">
        <f t="shared" si="8"/>
        <v>2.2000000000000002</v>
      </c>
      <c r="B84" s="510" t="s">
        <v>54</v>
      </c>
      <c r="C84" s="511"/>
      <c r="D84" s="401"/>
      <c r="E84" s="402"/>
      <c r="F84" s="411"/>
      <c r="G84" s="409"/>
      <c r="H84" s="409"/>
      <c r="I84" s="409"/>
      <c r="J84" s="409"/>
    </row>
    <row r="85" spans="1:13" s="410" customFormat="1" ht="14.25" hidden="1">
      <c r="A85" s="417">
        <f t="shared" si="8"/>
        <v>2.3000000000000003</v>
      </c>
      <c r="B85" s="510" t="s">
        <v>43</v>
      </c>
      <c r="C85" s="511"/>
      <c r="D85" s="401"/>
      <c r="E85" s="402"/>
      <c r="F85" s="411"/>
      <c r="G85" s="409"/>
      <c r="H85" s="409"/>
      <c r="I85" s="409"/>
      <c r="J85" s="409"/>
    </row>
    <row r="86" spans="1:13" s="71" customFormat="1" ht="17.25" hidden="1">
      <c r="A86" s="32" t="s">
        <v>51</v>
      </c>
      <c r="B86" s="512" t="s">
        <v>122</v>
      </c>
      <c r="C86" s="513"/>
      <c r="D86" s="212">
        <f>SUM(D87:D88)</f>
        <v>0</v>
      </c>
      <c r="E86" s="422"/>
      <c r="F86" s="99"/>
      <c r="G86" s="89"/>
      <c r="H86" s="89"/>
      <c r="I86" s="89"/>
      <c r="J86" s="89"/>
      <c r="K86" s="70"/>
      <c r="L86" s="70"/>
      <c r="M86" s="70"/>
    </row>
    <row r="87" spans="1:13" s="80" customFormat="1" ht="17.25" hidden="1">
      <c r="A87" s="62">
        <v>1</v>
      </c>
      <c r="B87" s="514" t="s">
        <v>11</v>
      </c>
      <c r="C87" s="515"/>
      <c r="D87" s="203"/>
      <c r="E87" s="272"/>
      <c r="F87" s="96"/>
      <c r="G87" s="88"/>
      <c r="H87" s="88"/>
      <c r="I87" s="88"/>
      <c r="J87" s="88"/>
    </row>
    <row r="88" spans="1:13" s="80" customFormat="1" ht="17.25" hidden="1">
      <c r="A88" s="62">
        <v>2</v>
      </c>
      <c r="B88" s="514"/>
      <c r="C88" s="515"/>
      <c r="D88" s="203"/>
      <c r="E88" s="272"/>
      <c r="F88" s="91"/>
      <c r="G88" s="88"/>
      <c r="H88" s="88"/>
      <c r="I88" s="88"/>
      <c r="J88" s="88"/>
    </row>
    <row r="89" spans="1:13" s="85" customFormat="1" ht="36.75" customHeight="1">
      <c r="A89" s="10" t="s">
        <v>31</v>
      </c>
      <c r="B89" s="512" t="s">
        <v>32</v>
      </c>
      <c r="C89" s="513"/>
      <c r="D89" s="212">
        <f>D18+D19-D34</f>
        <v>24.200000000000728</v>
      </c>
      <c r="E89" s="423" t="s">
        <v>196</v>
      </c>
      <c r="F89" s="520"/>
      <c r="G89" s="521"/>
      <c r="H89" s="222"/>
      <c r="I89" s="222"/>
      <c r="J89" s="191"/>
      <c r="K89" s="84"/>
      <c r="L89" s="84"/>
      <c r="M89" s="84"/>
    </row>
    <row r="90" spans="1:13" s="70" customFormat="1" ht="45" customHeight="1">
      <c r="A90" s="388"/>
      <c r="B90" s="389"/>
      <c r="C90" s="389"/>
      <c r="F90" s="99"/>
      <c r="G90" s="89"/>
      <c r="H90" s="89"/>
      <c r="I90" s="89"/>
      <c r="J90" s="89"/>
    </row>
    <row r="91" spans="1:13" s="5" customFormat="1" ht="21.75" hidden="1" customHeight="1">
      <c r="B91" s="390" t="s">
        <v>2</v>
      </c>
      <c r="C91" s="390"/>
      <c r="D91" s="230" t="str">
        <f>+'Ekamut-caxs'!C75</f>
        <v>Արմինե Ոսկանյան</v>
      </c>
      <c r="E91" s="89"/>
      <c r="F91" s="13"/>
      <c r="G91" s="36"/>
      <c r="H91" s="36"/>
      <c r="I91" s="36"/>
      <c r="J91" s="36"/>
    </row>
    <row r="92" spans="1:13" s="2" customFormat="1" ht="13.5" hidden="1" customHeight="1">
      <c r="A92" s="5"/>
      <c r="B92" s="5" t="s">
        <v>4</v>
      </c>
      <c r="C92" s="5"/>
      <c r="D92" s="391" t="s">
        <v>87</v>
      </c>
      <c r="E92" s="392"/>
      <c r="F92" s="393"/>
      <c r="G92" s="75"/>
      <c r="H92" s="75"/>
      <c r="I92" s="75"/>
      <c r="J92" s="75"/>
    </row>
    <row r="93" spans="1:13" s="2" customFormat="1" ht="22.5" hidden="1" customHeight="1">
      <c r="B93" s="13" t="s">
        <v>6</v>
      </c>
      <c r="C93" s="13"/>
      <c r="D93" s="232" t="str">
        <f>+'Ekamut-caxs'!C77</f>
        <v>Ռուզաննա Սաֆարյան</v>
      </c>
      <c r="E93" s="273"/>
      <c r="F93" s="70"/>
      <c r="G93" s="75"/>
      <c r="H93" s="75"/>
      <c r="I93" s="75"/>
      <c r="J93" s="75"/>
    </row>
    <row r="94" spans="1:13" s="2" customFormat="1" ht="12" hidden="1" customHeight="1">
      <c r="D94" s="391" t="s">
        <v>87</v>
      </c>
      <c r="E94" s="392"/>
      <c r="F94" s="393"/>
      <c r="G94" s="75"/>
      <c r="H94" s="75"/>
      <c r="I94" s="75"/>
      <c r="J94" s="75"/>
    </row>
    <row r="95" spans="1:13" s="2" customFormat="1" hidden="1">
      <c r="B95" s="75" t="s">
        <v>160</v>
      </c>
      <c r="C95" s="75"/>
      <c r="D95" s="72"/>
      <c r="E95" s="72"/>
      <c r="F95" s="72"/>
      <c r="G95" s="75"/>
      <c r="H95" s="75"/>
      <c r="I95" s="75"/>
      <c r="J95" s="75"/>
    </row>
    <row r="96" spans="1:13" s="36" customFormat="1" ht="102.75" customHeight="1">
      <c r="B96" s="370" t="str">
        <f>+'Ekamut-caxs'!B80</f>
        <v>ԵՐԵՎԱՆԻ ՔԱՂԱՔԱՊԵՏ՝</v>
      </c>
      <c r="C96" s="38"/>
      <c r="D96" s="496" t="str">
        <f>+'Ekamut-caxs'!D80</f>
        <v>ՏԻԳՐԱՆ ԱՎԻՆՅԱՆ</v>
      </c>
      <c r="E96" s="89"/>
    </row>
    <row r="97" spans="6:10" s="72" customFormat="1">
      <c r="F97" s="94"/>
      <c r="G97" s="75"/>
      <c r="H97" s="75"/>
      <c r="I97" s="75"/>
      <c r="J97" s="75"/>
    </row>
    <row r="98" spans="6:10" s="72" customFormat="1">
      <c r="F98" s="94"/>
      <c r="G98" s="75"/>
      <c r="H98" s="75"/>
      <c r="I98" s="75"/>
      <c r="J98" s="75"/>
    </row>
    <row r="99" spans="6:10" s="72" customFormat="1">
      <c r="F99" s="94"/>
      <c r="G99" s="75"/>
      <c r="H99" s="75"/>
      <c r="I99" s="75"/>
      <c r="J99" s="75"/>
    </row>
    <row r="100" spans="6:10" s="72" customFormat="1">
      <c r="F100" s="94"/>
      <c r="G100" s="75"/>
      <c r="H100" s="75"/>
      <c r="I100" s="75"/>
      <c r="J100" s="75"/>
    </row>
    <row r="101" spans="6:10" s="72" customFormat="1">
      <c r="F101" s="94"/>
      <c r="G101" s="75"/>
      <c r="H101" s="75"/>
      <c r="I101" s="75"/>
      <c r="J101" s="75"/>
    </row>
    <row r="102" spans="6:10" s="72" customFormat="1">
      <c r="F102" s="94"/>
      <c r="G102" s="75"/>
      <c r="H102" s="75"/>
      <c r="I102" s="75"/>
      <c r="J102" s="75"/>
    </row>
    <row r="103" spans="6:10" s="72" customFormat="1">
      <c r="F103" s="94"/>
      <c r="G103" s="75"/>
      <c r="H103" s="75"/>
      <c r="I103" s="75"/>
      <c r="J103" s="75"/>
    </row>
    <row r="104" spans="6:10" s="72" customFormat="1">
      <c r="F104" s="94"/>
      <c r="G104" s="75"/>
      <c r="H104" s="75"/>
      <c r="I104" s="75"/>
      <c r="J104" s="75"/>
    </row>
    <row r="105" spans="6:10" s="72" customFormat="1">
      <c r="F105" s="94"/>
      <c r="G105" s="75"/>
      <c r="H105" s="75"/>
      <c r="I105" s="75"/>
      <c r="J105" s="75"/>
    </row>
    <row r="106" spans="6:10" s="72" customFormat="1">
      <c r="F106" s="94"/>
      <c r="G106" s="75"/>
      <c r="H106" s="75"/>
      <c r="I106" s="75"/>
      <c r="J106" s="75"/>
    </row>
    <row r="107" spans="6:10" s="72" customFormat="1">
      <c r="F107" s="94"/>
      <c r="G107" s="75"/>
      <c r="H107" s="75"/>
      <c r="I107" s="75"/>
      <c r="J107" s="75"/>
    </row>
    <row r="108" spans="6:10" s="72" customFormat="1">
      <c r="F108" s="94"/>
      <c r="G108" s="75"/>
      <c r="H108" s="75"/>
      <c r="I108" s="75"/>
      <c r="J108" s="75"/>
    </row>
    <row r="109" spans="6:10" s="72" customFormat="1">
      <c r="F109" s="94"/>
      <c r="G109" s="75"/>
      <c r="H109" s="75"/>
      <c r="I109" s="75"/>
      <c r="J109" s="75"/>
    </row>
    <row r="110" spans="6:10" s="72" customFormat="1">
      <c r="F110" s="94"/>
      <c r="G110" s="75"/>
      <c r="H110" s="75"/>
      <c r="I110" s="75"/>
      <c r="J110" s="75"/>
    </row>
    <row r="111" spans="6:10" s="72" customFormat="1">
      <c r="F111" s="94"/>
      <c r="G111" s="75"/>
      <c r="H111" s="75"/>
      <c r="I111" s="75"/>
      <c r="J111" s="75"/>
    </row>
    <row r="112" spans="6:10" s="72" customFormat="1">
      <c r="F112" s="94"/>
      <c r="G112" s="75"/>
      <c r="H112" s="75"/>
      <c r="I112" s="75"/>
      <c r="J112" s="75"/>
    </row>
    <row r="113" spans="6:10" s="72" customFormat="1">
      <c r="F113" s="94"/>
      <c r="G113" s="75"/>
      <c r="H113" s="75"/>
      <c r="I113" s="75"/>
      <c r="J113" s="75"/>
    </row>
    <row r="114" spans="6:10" s="72" customFormat="1">
      <c r="F114" s="94"/>
      <c r="G114" s="75"/>
      <c r="H114" s="75"/>
      <c r="I114" s="75"/>
      <c r="J114" s="75"/>
    </row>
    <row r="115" spans="6:10" s="72" customFormat="1">
      <c r="F115" s="94"/>
      <c r="G115" s="75"/>
      <c r="H115" s="75"/>
      <c r="I115" s="75"/>
      <c r="J115" s="75"/>
    </row>
    <row r="116" spans="6:10" s="72" customFormat="1">
      <c r="F116" s="94"/>
      <c r="G116" s="75"/>
      <c r="H116" s="75"/>
      <c r="I116" s="75"/>
      <c r="J116" s="75"/>
    </row>
    <row r="117" spans="6:10" s="72" customFormat="1">
      <c r="F117" s="94"/>
      <c r="G117" s="75"/>
      <c r="H117" s="75"/>
      <c r="I117" s="75"/>
      <c r="J117" s="75"/>
    </row>
    <row r="118" spans="6:10" s="72" customFormat="1">
      <c r="F118" s="94"/>
      <c r="G118" s="75"/>
      <c r="H118" s="75"/>
      <c r="I118" s="75"/>
      <c r="J118" s="75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66:C66"/>
    <mergeCell ref="B67:C67"/>
    <mergeCell ref="B71:C71"/>
    <mergeCell ref="B61:C61"/>
    <mergeCell ref="B62:C62"/>
    <mergeCell ref="B63:C63"/>
    <mergeCell ref="B64:C64"/>
    <mergeCell ref="B72:C72"/>
    <mergeCell ref="B73:C73"/>
    <mergeCell ref="B74:C74"/>
    <mergeCell ref="B68:C68"/>
    <mergeCell ref="B69:C69"/>
    <mergeCell ref="B70:C70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77" orientation="portrait" r:id="rId1"/>
  <headerFooter alignWithMargins="0"/>
  <ignoredErrors>
    <ignoredError sqref="D89 D57:D58 D41 D37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2"/>
  <sheetViews>
    <sheetView view="pageBreakPreview" topLeftCell="A39" zoomScaleSheetLayoutView="100" workbookViewId="0">
      <selection activeCell="B67" sqref="B67:C67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4.42578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30" t="s">
        <v>48</v>
      </c>
      <c r="B1" s="530"/>
      <c r="C1" s="530"/>
      <c r="D1" s="530"/>
      <c r="E1" s="530"/>
      <c r="F1" s="530"/>
    </row>
    <row r="2" spans="1:18" s="18" customFormat="1" ht="25.5" customHeight="1">
      <c r="A2" s="523" t="str">
        <f>+'Ekamut-caxs'!A14</f>
        <v xml:space="preserve"> ՀՀ Երևանի «Կենտրոն» վարչական շրջանի N 22 գրադարան ՀՈԱԿ-ի  </v>
      </c>
      <c r="B2" s="523"/>
      <c r="C2" s="523"/>
      <c r="D2" s="523"/>
      <c r="E2" s="523"/>
      <c r="F2" s="523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3" t="s">
        <v>259</v>
      </c>
      <c r="B3" s="533"/>
      <c r="C3" s="533"/>
      <c r="D3" s="533"/>
      <c r="E3" s="533"/>
      <c r="F3" s="533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6" t="s">
        <v>3</v>
      </c>
      <c r="B5" s="57" t="s">
        <v>24</v>
      </c>
      <c r="C5" s="189" t="s">
        <v>168</v>
      </c>
      <c r="D5" s="189" t="s">
        <v>169</v>
      </c>
      <c r="E5" s="57" t="s">
        <v>44</v>
      </c>
      <c r="F5" s="265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4" t="s">
        <v>7</v>
      </c>
      <c r="B6" s="55" t="s">
        <v>116</v>
      </c>
      <c r="C6" s="226">
        <f>SUM(C7:C16,C19:C21)</f>
        <v>18839</v>
      </c>
      <c r="D6" s="226">
        <f>SUM(D7:D16,D19:D21)</f>
        <v>18920.7</v>
      </c>
      <c r="E6" s="371">
        <f t="shared" ref="E6:E58" si="0">D6-C6</f>
        <v>81.700000000000728</v>
      </c>
      <c r="F6" s="267"/>
      <c r="G6" s="500"/>
      <c r="H6" s="500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0" customFormat="1" ht="18.75" customHeight="1">
      <c r="A7" s="52">
        <v>1</v>
      </c>
      <c r="B7" s="205" t="s">
        <v>109</v>
      </c>
      <c r="C7" s="216">
        <v>17528</v>
      </c>
      <c r="D7" s="217">
        <f>+'Ekamut-caxs'!D18</f>
        <v>17528</v>
      </c>
      <c r="E7" s="217">
        <f t="shared" si="0"/>
        <v>0</v>
      </c>
      <c r="F7" s="216"/>
      <c r="G7" s="500"/>
      <c r="H7" s="500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37.5" hidden="1" customHeight="1">
      <c r="A8" s="52">
        <v>2</v>
      </c>
      <c r="B8" s="336" t="s">
        <v>181</v>
      </c>
      <c r="C8" s="216"/>
      <c r="D8" s="217">
        <f>+'Ekamut-caxs'!D19</f>
        <v>0</v>
      </c>
      <c r="E8" s="217">
        <f>D8-C8</f>
        <v>0</v>
      </c>
      <c r="F8" s="216"/>
      <c r="G8" s="506"/>
      <c r="H8" s="506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37.5" hidden="1" customHeight="1">
      <c r="A9" s="52">
        <v>3</v>
      </c>
      <c r="B9" s="336" t="s">
        <v>233</v>
      </c>
      <c r="C9" s="216"/>
      <c r="D9" s="217">
        <f>+'Ekamut-caxs'!D20</f>
        <v>0</v>
      </c>
      <c r="E9" s="217">
        <f t="shared" ref="E9:E15" si="1">D9-C9</f>
        <v>0</v>
      </c>
      <c r="F9" s="216"/>
      <c r="G9" s="500"/>
      <c r="H9" s="500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39" hidden="1" customHeight="1">
      <c r="A10" s="52">
        <v>4</v>
      </c>
      <c r="B10" s="219" t="str">
        <f>+'Ekamut-caxs'!B21</f>
        <v>Վճարովի ծառայություններից (գեղագիտական ուսուցում)</v>
      </c>
      <c r="C10" s="216"/>
      <c r="D10" s="217">
        <f>+'Ekamut-caxs'!D21</f>
        <v>0</v>
      </c>
      <c r="E10" s="217">
        <f t="shared" si="1"/>
        <v>0</v>
      </c>
      <c r="F10" s="216"/>
      <c r="G10" s="500"/>
      <c r="H10" s="500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2">
        <v>5</v>
      </c>
      <c r="B11" s="205" t="s">
        <v>46</v>
      </c>
      <c r="C11" s="218"/>
      <c r="D11" s="217">
        <f>+'Ekamut-caxs'!D22</f>
        <v>0</v>
      </c>
      <c r="E11" s="217">
        <f t="shared" si="1"/>
        <v>0</v>
      </c>
      <c r="F11" s="216"/>
      <c r="G11" s="500"/>
      <c r="H11" s="500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2">
        <v>7</v>
      </c>
      <c r="B12" s="18" t="s">
        <v>180</v>
      </c>
      <c r="C12" s="218"/>
      <c r="D12" s="217">
        <f>+'Ekamut-caxs'!D24</f>
        <v>0</v>
      </c>
      <c r="E12" s="217">
        <f t="shared" si="1"/>
        <v>0</v>
      </c>
      <c r="F12" s="216"/>
      <c r="G12" s="500"/>
      <c r="H12" s="500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39" hidden="1" customHeight="1">
      <c r="A13" s="52">
        <v>8</v>
      </c>
      <c r="B13" s="386" t="s">
        <v>239</v>
      </c>
      <c r="C13" s="218"/>
      <c r="D13" s="217">
        <f>+'Ekamut-caxs'!D25</f>
        <v>0</v>
      </c>
      <c r="E13" s="217">
        <f t="shared" si="1"/>
        <v>0</v>
      </c>
      <c r="F13" s="216"/>
      <c r="G13" s="528"/>
      <c r="H13" s="528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454" customFormat="1" ht="18.75" hidden="1" customHeight="1">
      <c r="A14" s="449">
        <v>8.1</v>
      </c>
      <c r="B14" s="450"/>
      <c r="C14" s="451"/>
      <c r="D14" s="452">
        <f>+'Ekamut-caxs'!D26</f>
        <v>0</v>
      </c>
      <c r="E14" s="452">
        <f t="shared" si="1"/>
        <v>0</v>
      </c>
      <c r="F14" s="453"/>
      <c r="G14" s="446"/>
      <c r="H14" s="446"/>
      <c r="I14" s="400"/>
      <c r="J14" s="400"/>
      <c r="K14" s="400"/>
      <c r="L14" s="400"/>
      <c r="M14" s="400"/>
      <c r="N14" s="400"/>
      <c r="O14" s="400"/>
      <c r="P14" s="400"/>
      <c r="Q14" s="400"/>
      <c r="R14" s="400"/>
    </row>
    <row r="15" spans="1:18" s="454" customFormat="1" ht="19.5" hidden="1" customHeight="1">
      <c r="A15" s="449">
        <v>8.1999999999999993</v>
      </c>
      <c r="B15" s="450"/>
      <c r="C15" s="451"/>
      <c r="D15" s="452">
        <f>+'Ekamut-caxs'!D27</f>
        <v>0</v>
      </c>
      <c r="E15" s="452">
        <f t="shared" si="1"/>
        <v>0</v>
      </c>
      <c r="F15" s="453"/>
      <c r="G15" s="446"/>
      <c r="H15" s="446"/>
      <c r="I15" s="400"/>
      <c r="J15" s="400"/>
      <c r="K15" s="400"/>
      <c r="L15" s="400"/>
      <c r="M15" s="400"/>
      <c r="N15" s="400"/>
      <c r="O15" s="400"/>
      <c r="P15" s="400"/>
      <c r="Q15" s="400"/>
      <c r="R15" s="400"/>
    </row>
    <row r="16" spans="1:18" s="50" customFormat="1" ht="18.75" customHeight="1">
      <c r="A16" s="52">
        <v>2</v>
      </c>
      <c r="B16" s="219" t="s">
        <v>114</v>
      </c>
      <c r="C16" s="220">
        <f>SUM(C17:C18)</f>
        <v>1311</v>
      </c>
      <c r="D16" s="217">
        <f>+'Ekamut-caxs'!D28</f>
        <v>1389.7</v>
      </c>
      <c r="E16" s="217">
        <f t="shared" si="0"/>
        <v>78.700000000000045</v>
      </c>
      <c r="F16" s="216"/>
      <c r="G16" s="528"/>
      <c r="H16" s="528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s="454" customFormat="1" ht="18.75" customHeight="1">
      <c r="A17" s="455">
        <v>2.1</v>
      </c>
      <c r="B17" s="456" t="s">
        <v>65</v>
      </c>
      <c r="C17" s="451"/>
      <c r="D17" s="452">
        <f>+'Ekamut-caxs'!D29</f>
        <v>1389.7</v>
      </c>
      <c r="E17" s="452">
        <f t="shared" si="0"/>
        <v>1389.7</v>
      </c>
      <c r="F17" s="453"/>
      <c r="G17" s="529"/>
      <c r="H17" s="529"/>
      <c r="I17" s="400"/>
      <c r="J17" s="400"/>
      <c r="K17" s="400"/>
      <c r="L17" s="400"/>
      <c r="M17" s="400"/>
      <c r="N17" s="400"/>
      <c r="O17" s="400"/>
      <c r="P17" s="400"/>
      <c r="Q17" s="400"/>
      <c r="R17" s="400"/>
    </row>
    <row r="18" spans="1:18" s="454" customFormat="1" ht="18.75" customHeight="1">
      <c r="A18" s="449">
        <v>2.2000000000000002</v>
      </c>
      <c r="B18" s="456" t="s">
        <v>66</v>
      </c>
      <c r="C18" s="451">
        <v>1311</v>
      </c>
      <c r="D18" s="452">
        <f>+'Ekamut-caxs'!D30</f>
        <v>0</v>
      </c>
      <c r="E18" s="452">
        <f t="shared" si="0"/>
        <v>-1311</v>
      </c>
      <c r="F18" s="453"/>
      <c r="G18" s="499"/>
      <c r="H18" s="499"/>
      <c r="I18" s="400"/>
      <c r="J18" s="400"/>
      <c r="K18" s="400"/>
      <c r="L18" s="400"/>
      <c r="M18" s="400"/>
      <c r="N18" s="400"/>
      <c r="O18" s="400"/>
      <c r="P18" s="400"/>
      <c r="Q18" s="400"/>
      <c r="R18" s="400"/>
    </row>
    <row r="19" spans="1:18" s="50" customFormat="1" ht="18.75" customHeight="1">
      <c r="A19" s="52">
        <v>3</v>
      </c>
      <c r="B19" s="207" t="s">
        <v>8</v>
      </c>
      <c r="C19" s="218"/>
      <c r="D19" s="217">
        <f>+'Ekamut-caxs'!D31</f>
        <v>3</v>
      </c>
      <c r="E19" s="217">
        <f t="shared" si="0"/>
        <v>3</v>
      </c>
      <c r="F19" s="216"/>
      <c r="G19" s="498"/>
      <c r="H19" s="498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50" customFormat="1" ht="18.75" hidden="1" customHeight="1">
      <c r="A20" s="53">
        <v>11</v>
      </c>
      <c r="B20" s="208"/>
      <c r="C20" s="218"/>
      <c r="D20" s="216">
        <f>+'Ekamut-caxs'!D32</f>
        <v>0</v>
      </c>
      <c r="E20" s="216">
        <f>D20-C20</f>
        <v>0</v>
      </c>
      <c r="F20" s="216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</row>
    <row r="21" spans="1:18" s="50" customFormat="1" ht="18.75" hidden="1" customHeight="1">
      <c r="A21" s="52">
        <v>12</v>
      </c>
      <c r="B21" s="208"/>
      <c r="C21" s="218"/>
      <c r="D21" s="216">
        <f>+'Ekamut-caxs'!D33</f>
        <v>0</v>
      </c>
      <c r="E21" s="216">
        <f>D21-C21</f>
        <v>0</v>
      </c>
      <c r="F21" s="216"/>
      <c r="G21" s="49" t="s">
        <v>240</v>
      </c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</row>
    <row r="22" spans="1:18" s="18" customFormat="1" ht="29.25" customHeight="1">
      <c r="A22" s="54" t="s">
        <v>9</v>
      </c>
      <c r="B22" s="51" t="s">
        <v>117</v>
      </c>
      <c r="C22" s="227">
        <f>SUM(C23,C27:C32,C33:C54,C56:C57)</f>
        <v>18839.399999999998</v>
      </c>
      <c r="D22" s="227">
        <f>SUM(D23,D27:D32,D33:D54,D56:D57)</f>
        <v>18920.7</v>
      </c>
      <c r="E22" s="371">
        <f t="shared" si="0"/>
        <v>81.30000000000291</v>
      </c>
      <c r="F22" s="26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spans="1:18" s="50" customFormat="1" ht="21" customHeight="1">
      <c r="A23" s="52">
        <v>1</v>
      </c>
      <c r="B23" s="209" t="s">
        <v>10</v>
      </c>
      <c r="C23" s="218">
        <v>16149</v>
      </c>
      <c r="D23" s="220">
        <f>+'Ekamut-caxs'!D37</f>
        <v>15322.6</v>
      </c>
      <c r="E23" s="217">
        <f t="shared" si="0"/>
        <v>-826.39999999999964</v>
      </c>
      <c r="F23" s="216"/>
      <c r="G23" s="500"/>
      <c r="H23" s="500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460" customFormat="1" ht="21" hidden="1" customHeight="1">
      <c r="A24" s="455">
        <v>1.1000000000000001</v>
      </c>
      <c r="B24" s="457" t="s">
        <v>110</v>
      </c>
      <c r="C24" s="451"/>
      <c r="D24" s="458">
        <f>+'Ekamut-caxs'!D38</f>
        <v>0</v>
      </c>
      <c r="E24" s="452">
        <f>D24-C24</f>
        <v>0</v>
      </c>
      <c r="F24" s="453"/>
      <c r="G24" s="501"/>
      <c r="H24" s="501"/>
      <c r="I24" s="459"/>
      <c r="J24" s="459"/>
      <c r="K24" s="459"/>
      <c r="L24" s="459"/>
      <c r="M24" s="459"/>
      <c r="N24" s="459"/>
      <c r="O24" s="459"/>
      <c r="P24" s="459"/>
      <c r="Q24" s="459"/>
      <c r="R24" s="459"/>
    </row>
    <row r="25" spans="1:18" s="460" customFormat="1">
      <c r="A25" s="455">
        <v>1.1000000000000001</v>
      </c>
      <c r="B25" s="457" t="s">
        <v>11</v>
      </c>
      <c r="C25" s="451"/>
      <c r="D25" s="458">
        <f>+'Ekamut-caxs'!D39</f>
        <v>880</v>
      </c>
      <c r="E25" s="452">
        <f>D25-C25</f>
        <v>880</v>
      </c>
      <c r="F25" s="453"/>
      <c r="G25" s="501"/>
      <c r="H25" s="501"/>
      <c r="I25" s="459"/>
      <c r="J25" s="459"/>
      <c r="K25" s="459"/>
      <c r="L25" s="459"/>
      <c r="M25" s="459"/>
      <c r="N25" s="459"/>
      <c r="O25" s="459"/>
      <c r="P25" s="459"/>
      <c r="Q25" s="459"/>
      <c r="R25" s="459"/>
    </row>
    <row r="26" spans="1:18" s="460" customFormat="1" hidden="1">
      <c r="A26" s="455">
        <v>1.3</v>
      </c>
      <c r="B26" s="457" t="str">
        <f>+'Ekamut-caxs'!B40</f>
        <v>կամավոր ատեստավորման գծով լրավճար</v>
      </c>
      <c r="C26" s="451"/>
      <c r="D26" s="458">
        <f>+'Ekamut-caxs'!D40</f>
        <v>0</v>
      </c>
      <c r="E26" s="452">
        <f>D26-C26</f>
        <v>0</v>
      </c>
      <c r="F26" s="453"/>
      <c r="G26" s="501"/>
      <c r="H26" s="501"/>
      <c r="I26" s="459"/>
      <c r="J26" s="459"/>
      <c r="K26" s="459"/>
      <c r="L26" s="459"/>
      <c r="M26" s="459"/>
      <c r="N26" s="459"/>
      <c r="O26" s="459"/>
      <c r="P26" s="459"/>
      <c r="Q26" s="459"/>
      <c r="R26" s="459"/>
    </row>
    <row r="27" spans="1:18" s="50" customFormat="1" ht="21" customHeight="1">
      <c r="A27" s="52">
        <v>2</v>
      </c>
      <c r="B27" s="205" t="s">
        <v>13</v>
      </c>
      <c r="C27" s="218">
        <v>225</v>
      </c>
      <c r="D27" s="220">
        <f>+'Ekamut-caxs'!D41</f>
        <v>278.60000000000002</v>
      </c>
      <c r="E27" s="217">
        <f t="shared" si="0"/>
        <v>53.600000000000023</v>
      </c>
      <c r="F27" s="216"/>
      <c r="G27" s="500"/>
      <c r="H27" s="500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2">
        <v>3</v>
      </c>
      <c r="B28" s="205" t="s">
        <v>12</v>
      </c>
      <c r="C28" s="218">
        <v>61.2</v>
      </c>
      <c r="D28" s="220">
        <f>+'Ekamut-caxs'!D42</f>
        <v>47.9</v>
      </c>
      <c r="E28" s="217">
        <f t="shared" si="0"/>
        <v>-13.300000000000004</v>
      </c>
      <c r="F28" s="216"/>
      <c r="G28" s="500"/>
      <c r="H28" s="500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2">
        <v>4</v>
      </c>
      <c r="B29" s="205" t="s">
        <v>14</v>
      </c>
      <c r="C29" s="218">
        <v>14.6</v>
      </c>
      <c r="D29" s="220">
        <f>+'Ekamut-caxs'!D43</f>
        <v>8.4</v>
      </c>
      <c r="E29" s="217">
        <f t="shared" si="0"/>
        <v>-6.1999999999999993</v>
      </c>
      <c r="F29" s="216"/>
      <c r="G29" s="500"/>
      <c r="H29" s="500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2">
        <v>5</v>
      </c>
      <c r="B30" s="205" t="s">
        <v>15</v>
      </c>
      <c r="C30" s="218">
        <v>9</v>
      </c>
      <c r="D30" s="220">
        <f>+'Ekamut-caxs'!D44</f>
        <v>9</v>
      </c>
      <c r="E30" s="217">
        <f t="shared" si="0"/>
        <v>0</v>
      </c>
      <c r="F30" s="216"/>
      <c r="G30" s="500"/>
      <c r="H30" s="500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customHeight="1">
      <c r="A31" s="52">
        <v>6</v>
      </c>
      <c r="B31" s="205" t="s">
        <v>16</v>
      </c>
      <c r="C31" s="218">
        <v>80</v>
      </c>
      <c r="D31" s="220">
        <f>+'Ekamut-caxs'!D45</f>
        <v>40</v>
      </c>
      <c r="E31" s="217">
        <f t="shared" si="0"/>
        <v>-40</v>
      </c>
      <c r="F31" s="216"/>
      <c r="G31" s="500"/>
      <c r="H31" s="500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2">
        <v>7</v>
      </c>
      <c r="B32" s="205" t="s">
        <v>268</v>
      </c>
      <c r="C32" s="220">
        <v>150</v>
      </c>
      <c r="D32" s="220">
        <f>+'Ekamut-caxs'!D46</f>
        <v>150</v>
      </c>
      <c r="E32" s="217">
        <f t="shared" si="0"/>
        <v>0</v>
      </c>
      <c r="F32" s="216"/>
      <c r="G32" s="500"/>
      <c r="H32" s="500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2">
        <v>8</v>
      </c>
      <c r="B33" s="205" t="s">
        <v>18</v>
      </c>
      <c r="C33" s="218"/>
      <c r="D33" s="220">
        <f>+'Ekamut-caxs'!D47</f>
        <v>0</v>
      </c>
      <c r="E33" s="217">
        <f t="shared" si="0"/>
        <v>0</v>
      </c>
      <c r="F33" s="216"/>
      <c r="G33" s="500"/>
      <c r="H33" s="500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2">
        <v>9</v>
      </c>
      <c r="B34" s="205" t="s">
        <v>266</v>
      </c>
      <c r="C34" s="218">
        <v>150</v>
      </c>
      <c r="D34" s="220">
        <f>+'Ekamut-caxs'!D48</f>
        <v>120</v>
      </c>
      <c r="E34" s="217">
        <f t="shared" si="0"/>
        <v>-30</v>
      </c>
      <c r="F34" s="216"/>
      <c r="G34" s="500"/>
      <c r="H34" s="500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2">
        <v>10</v>
      </c>
      <c r="B35" s="210" t="s">
        <v>67</v>
      </c>
      <c r="C35" s="218">
        <v>20</v>
      </c>
      <c r="D35" s="220">
        <f>+'Ekamut-caxs'!D49</f>
        <v>53</v>
      </c>
      <c r="E35" s="217">
        <f t="shared" si="0"/>
        <v>33</v>
      </c>
      <c r="F35" s="216"/>
      <c r="G35" s="500"/>
      <c r="H35" s="500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2">
        <v>12</v>
      </c>
      <c r="B36" s="205" t="s">
        <v>41</v>
      </c>
      <c r="C36" s="218"/>
      <c r="D36" s="220">
        <f>+'Ekamut-caxs'!D50</f>
        <v>0</v>
      </c>
      <c r="E36" s="217">
        <f t="shared" si="0"/>
        <v>0</v>
      </c>
      <c r="F36" s="216"/>
      <c r="G36" s="500"/>
      <c r="H36" s="500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hidden="1" customHeight="1">
      <c r="A37" s="52">
        <v>13</v>
      </c>
      <c r="B37" s="205" t="s">
        <v>111</v>
      </c>
      <c r="C37" s="218"/>
      <c r="D37" s="220">
        <f>+'Ekamut-caxs'!D51</f>
        <v>0</v>
      </c>
      <c r="E37" s="217">
        <f>D37-C37</f>
        <v>0</v>
      </c>
      <c r="F37" s="216"/>
      <c r="G37" s="500"/>
      <c r="H37" s="500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hidden="1" customHeight="1">
      <c r="A38" s="52">
        <v>14</v>
      </c>
      <c r="B38" s="205" t="s">
        <v>112</v>
      </c>
      <c r="C38" s="218"/>
      <c r="D38" s="220">
        <f>+'Ekamut-caxs'!D52</f>
        <v>0</v>
      </c>
      <c r="E38" s="217">
        <f t="shared" si="0"/>
        <v>0</v>
      </c>
      <c r="F38" s="216"/>
      <c r="G38" s="500"/>
      <c r="H38" s="500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2">
        <v>11</v>
      </c>
      <c r="B39" s="205" t="s">
        <v>19</v>
      </c>
      <c r="C39" s="216">
        <v>372.6</v>
      </c>
      <c r="D39" s="220">
        <f>+'Ekamut-caxs'!D53</f>
        <v>800</v>
      </c>
      <c r="E39" s="217">
        <f t="shared" si="0"/>
        <v>427.4</v>
      </c>
      <c r="F39" s="216" t="s">
        <v>276</v>
      </c>
      <c r="G39" s="500"/>
      <c r="H39" s="500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2">
        <v>12</v>
      </c>
      <c r="B40" s="205" t="s">
        <v>20</v>
      </c>
      <c r="C40" s="216">
        <v>24</v>
      </c>
      <c r="D40" s="220">
        <f>+'Ekamut-caxs'!D54</f>
        <v>24</v>
      </c>
      <c r="E40" s="217">
        <f>D40-C40</f>
        <v>0</v>
      </c>
      <c r="F40" s="216"/>
      <c r="G40" s="500"/>
      <c r="H40" s="500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2">
        <v>17</v>
      </c>
      <c r="B41" s="205" t="s">
        <v>60</v>
      </c>
      <c r="C41" s="216"/>
      <c r="D41" s="220">
        <f>+'Ekamut-caxs'!D55</f>
        <v>0</v>
      </c>
      <c r="E41" s="217">
        <f>D41-C41</f>
        <v>0</v>
      </c>
      <c r="F41" s="216"/>
      <c r="G41" s="500"/>
      <c r="H41" s="500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2">
        <v>18</v>
      </c>
      <c r="B42" s="205" t="s">
        <v>47</v>
      </c>
      <c r="C42" s="216"/>
      <c r="D42" s="220">
        <f>+'Ekamut-caxs'!D56</f>
        <v>0</v>
      </c>
      <c r="E42" s="217">
        <f>D42-C42</f>
        <v>0</v>
      </c>
      <c r="F42" s="216"/>
      <c r="G42" s="500"/>
      <c r="H42" s="500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customHeight="1">
      <c r="A43" s="52">
        <v>13</v>
      </c>
      <c r="B43" s="205" t="s">
        <v>38</v>
      </c>
      <c r="C43" s="218">
        <v>40</v>
      </c>
      <c r="D43" s="220">
        <f>+'Ekamut-caxs'!D57</f>
        <v>40</v>
      </c>
      <c r="E43" s="217">
        <f t="shared" si="0"/>
        <v>0</v>
      </c>
      <c r="F43" s="216"/>
      <c r="G43" s="500"/>
      <c r="H43" s="500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2">
        <v>14</v>
      </c>
      <c r="B44" s="219" t="s">
        <v>68</v>
      </c>
      <c r="C44" s="218">
        <v>20</v>
      </c>
      <c r="D44" s="220">
        <f>+'Ekamut-caxs'!D58</f>
        <v>10</v>
      </c>
      <c r="E44" s="217">
        <f t="shared" si="0"/>
        <v>-10</v>
      </c>
      <c r="F44" s="216"/>
      <c r="G44" s="500"/>
      <c r="H44" s="500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2">
        <v>15</v>
      </c>
      <c r="B45" s="219" t="s">
        <v>69</v>
      </c>
      <c r="C45" s="216">
        <v>107</v>
      </c>
      <c r="D45" s="220">
        <f>+'Ekamut-caxs'!D59</f>
        <v>112</v>
      </c>
      <c r="E45" s="217">
        <f t="shared" si="0"/>
        <v>5</v>
      </c>
      <c r="F45" s="216"/>
      <c r="G45" s="500"/>
      <c r="H45" s="500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2">
        <v>16</v>
      </c>
      <c r="B46" s="205" t="s">
        <v>39</v>
      </c>
      <c r="C46" s="216">
        <v>6</v>
      </c>
      <c r="D46" s="220">
        <f>+'Ekamut-caxs'!D60</f>
        <v>0</v>
      </c>
      <c r="E46" s="217">
        <f t="shared" ref="E46:E57" si="2">D46-C46</f>
        <v>-6</v>
      </c>
      <c r="F46" s="216"/>
      <c r="G46" s="500"/>
      <c r="H46" s="500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2">
        <v>23</v>
      </c>
      <c r="B47" s="205" t="s">
        <v>113</v>
      </c>
      <c r="C47" s="216"/>
      <c r="D47" s="220">
        <f>+'Ekamut-caxs'!D61</f>
        <v>0</v>
      </c>
      <c r="E47" s="217">
        <f t="shared" si="2"/>
        <v>0</v>
      </c>
      <c r="F47" s="216"/>
      <c r="G47" s="500"/>
      <c r="H47" s="500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2">
        <v>24</v>
      </c>
      <c r="B48" s="205" t="s">
        <v>40</v>
      </c>
      <c r="C48" s="216"/>
      <c r="D48" s="220">
        <f>+'Ekamut-caxs'!D62</f>
        <v>0</v>
      </c>
      <c r="E48" s="217">
        <f t="shared" si="2"/>
        <v>0</v>
      </c>
      <c r="F48" s="216"/>
      <c r="G48" s="500"/>
      <c r="H48" s="500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2">
        <v>25</v>
      </c>
      <c r="B49" s="205" t="s">
        <v>57</v>
      </c>
      <c r="C49" s="216"/>
      <c r="D49" s="220">
        <f>+'Ekamut-caxs'!D63</f>
        <v>0</v>
      </c>
      <c r="E49" s="217">
        <f t="shared" si="2"/>
        <v>0</v>
      </c>
      <c r="F49" s="216"/>
      <c r="G49" s="500"/>
      <c r="H49" s="500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30.75" customHeight="1">
      <c r="A50" s="52">
        <v>17</v>
      </c>
      <c r="B50" s="336" t="s">
        <v>267</v>
      </c>
      <c r="C50" s="216">
        <v>100</v>
      </c>
      <c r="D50" s="220">
        <f>+'Ekamut-caxs'!D64</f>
        <v>100</v>
      </c>
      <c r="E50" s="217">
        <f>D50-C50</f>
        <v>0</v>
      </c>
      <c r="F50" s="216"/>
      <c r="G50" s="500"/>
      <c r="H50" s="500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1" customHeight="1">
      <c r="A51" s="52">
        <v>18</v>
      </c>
      <c r="B51" s="205" t="s">
        <v>227</v>
      </c>
      <c r="C51" s="216"/>
      <c r="D51" s="220">
        <f>+'Ekamut-caxs'!D65</f>
        <v>6</v>
      </c>
      <c r="E51" s="217">
        <f t="shared" si="2"/>
        <v>6</v>
      </c>
      <c r="F51" s="216"/>
      <c r="G51" s="498"/>
      <c r="H51" s="498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2">
        <v>29</v>
      </c>
      <c r="B52" s="208"/>
      <c r="C52" s="216"/>
      <c r="D52" s="220">
        <f>+'Ekamut-caxs'!D66</f>
        <v>0</v>
      </c>
      <c r="E52" s="216">
        <f>D52-C52</f>
        <v>0</v>
      </c>
      <c r="F52" s="216"/>
      <c r="G52" s="498"/>
      <c r="H52" s="498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50" customFormat="1" ht="21" hidden="1" customHeight="1">
      <c r="A53" s="52">
        <v>30</v>
      </c>
      <c r="B53" s="208"/>
      <c r="C53" s="216"/>
      <c r="D53" s="220">
        <f>+'Ekamut-caxs'!D67</f>
        <v>0</v>
      </c>
      <c r="E53" s="216">
        <f>D53-C53</f>
        <v>0</v>
      </c>
      <c r="F53" s="216"/>
      <c r="G53" s="498"/>
      <c r="H53" s="498"/>
      <c r="I53" s="49"/>
      <c r="J53" s="49"/>
      <c r="K53" s="49"/>
      <c r="L53" s="49"/>
      <c r="M53" s="49"/>
      <c r="N53" s="49"/>
      <c r="O53" s="49"/>
      <c r="P53" s="49"/>
      <c r="Q53" s="49"/>
      <c r="R53" s="49"/>
    </row>
    <row r="54" spans="1:18" s="50" customFormat="1" ht="30" customHeight="1">
      <c r="A54" s="52">
        <v>19</v>
      </c>
      <c r="B54" s="480" t="s">
        <v>21</v>
      </c>
      <c r="C54" s="216">
        <v>1311</v>
      </c>
      <c r="D54" s="220">
        <f>+'Ekamut-caxs'!D69</f>
        <v>1779.2000000000007</v>
      </c>
      <c r="E54" s="217">
        <f t="shared" si="2"/>
        <v>468.20000000000073</v>
      </c>
      <c r="F54" s="216"/>
      <c r="G54" s="500"/>
      <c r="H54" s="500"/>
      <c r="I54" s="49"/>
      <c r="J54" s="49"/>
      <c r="K54" s="49"/>
      <c r="L54" s="49"/>
      <c r="M54" s="49"/>
      <c r="N54" s="49"/>
      <c r="O54" s="49"/>
      <c r="P54" s="49"/>
      <c r="Q54" s="49"/>
      <c r="R54" s="49"/>
    </row>
    <row r="55" spans="1:18" s="454" customFormat="1" ht="20.25" customHeight="1">
      <c r="A55" s="461">
        <v>19.100000000000001</v>
      </c>
      <c r="B55" s="481" t="s">
        <v>70</v>
      </c>
      <c r="C55" s="453">
        <v>1311</v>
      </c>
      <c r="D55" s="482">
        <f>+'Ekamut-caxs'!D70</f>
        <v>1389.7</v>
      </c>
      <c r="E55" s="452">
        <f t="shared" si="2"/>
        <v>78.700000000000045</v>
      </c>
      <c r="F55" s="453"/>
      <c r="G55" s="501"/>
      <c r="H55" s="501"/>
      <c r="I55" s="400"/>
      <c r="J55" s="400"/>
      <c r="K55" s="400"/>
      <c r="L55" s="400"/>
      <c r="M55" s="400"/>
      <c r="N55" s="400"/>
      <c r="O55" s="400"/>
      <c r="P55" s="400"/>
      <c r="Q55" s="400"/>
      <c r="R55" s="400"/>
    </row>
    <row r="56" spans="1:18" s="50" customFormat="1" ht="21" customHeight="1">
      <c r="A56" s="52">
        <v>20</v>
      </c>
      <c r="B56" s="219" t="s">
        <v>71</v>
      </c>
      <c r="C56" s="216"/>
      <c r="D56" s="220">
        <f>+'Ekamut-caxs'!D71</f>
        <v>20</v>
      </c>
      <c r="E56" s="217">
        <f t="shared" si="2"/>
        <v>20</v>
      </c>
      <c r="F56" s="216"/>
      <c r="G56" s="500"/>
      <c r="H56" s="500"/>
      <c r="I56" s="49"/>
      <c r="J56" s="49"/>
      <c r="K56" s="49"/>
      <c r="L56" s="49"/>
      <c r="M56" s="49"/>
      <c r="N56" s="49"/>
      <c r="O56" s="49"/>
      <c r="P56" s="49"/>
      <c r="Q56" s="49"/>
      <c r="R56" s="49"/>
    </row>
    <row r="57" spans="1:18" s="50" customFormat="1" ht="21" hidden="1" customHeight="1">
      <c r="A57" s="52">
        <v>34</v>
      </c>
      <c r="B57" s="205" t="s">
        <v>61</v>
      </c>
      <c r="C57" s="216"/>
      <c r="D57" s="220"/>
      <c r="E57" s="217">
        <f t="shared" si="2"/>
        <v>0</v>
      </c>
      <c r="F57" s="216"/>
      <c r="G57" s="500"/>
      <c r="H57" s="500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27" customFormat="1" ht="24.75" customHeight="1">
      <c r="A58" s="22"/>
      <c r="B58" s="483" t="s">
        <v>72</v>
      </c>
      <c r="C58" s="226">
        <f>C6-C22</f>
        <v>-0.39999999999781721</v>
      </c>
      <c r="D58" s="226">
        <f>D6-D22</f>
        <v>0</v>
      </c>
      <c r="E58" s="226">
        <f t="shared" si="0"/>
        <v>0.39999999999781721</v>
      </c>
      <c r="F58" s="267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</row>
    <row r="59" spans="1:18" s="27" customFormat="1" ht="45" customHeight="1">
      <c r="A59" s="28"/>
      <c r="C59" s="484"/>
      <c r="D59" s="484"/>
      <c r="E59" s="484"/>
      <c r="F59" s="484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ht="24.75" customHeight="1">
      <c r="B60" s="29" t="s">
        <v>2</v>
      </c>
      <c r="C60" s="20"/>
      <c r="D60" s="532" t="str">
        <f>+'Ekamut-caxs'!C75</f>
        <v>Արմինե Ոսկանյան</v>
      </c>
      <c r="E60" s="532"/>
      <c r="F60" s="105"/>
    </row>
    <row r="61" spans="1:18" ht="9.75" customHeight="1">
      <c r="B61" s="30"/>
      <c r="D61" s="531" t="s">
        <v>5</v>
      </c>
      <c r="E61" s="531"/>
      <c r="F61" s="264"/>
    </row>
    <row r="62" spans="1:18" ht="24.75" customHeight="1">
      <c r="B62" s="29" t="s">
        <v>6</v>
      </c>
      <c r="C62" s="20"/>
      <c r="D62" s="532" t="str">
        <f>+'Ekamut-caxs'!C77</f>
        <v>Ռուզաննա Սաֆարյան</v>
      </c>
      <c r="E62" s="532"/>
      <c r="F62" s="105"/>
    </row>
    <row r="63" spans="1:18" ht="11.25" customHeight="1">
      <c r="D63" s="531" t="s">
        <v>5</v>
      </c>
      <c r="E63" s="531"/>
      <c r="F63" s="264"/>
    </row>
    <row r="64" spans="1:18" s="15" customFormat="1">
      <c r="A64" s="20"/>
      <c r="B64" s="135" t="s">
        <v>1</v>
      </c>
      <c r="C64" s="16"/>
      <c r="D64" s="16"/>
      <c r="E64" s="16"/>
      <c r="F64" s="16"/>
    </row>
    <row r="65" spans="1:1" s="15" customFormat="1">
      <c r="A65" s="100"/>
    </row>
    <row r="66" spans="1:1" s="15" customFormat="1">
      <c r="A66" s="100"/>
    </row>
    <row r="67" spans="1:1" s="15" customFormat="1">
      <c r="A67" s="100"/>
    </row>
    <row r="68" spans="1:1" s="15" customFormat="1">
      <c r="A68" s="100"/>
    </row>
    <row r="69" spans="1:1" s="15" customFormat="1">
      <c r="A69" s="100"/>
    </row>
    <row r="70" spans="1:1" s="15" customFormat="1">
      <c r="A70" s="100"/>
    </row>
    <row r="71" spans="1:1" s="15" customFormat="1">
      <c r="A71" s="100"/>
    </row>
    <row r="72" spans="1:1" s="15" customFormat="1">
      <c r="A72" s="100"/>
    </row>
    <row r="73" spans="1:1" s="15" customFormat="1">
      <c r="A73" s="100"/>
    </row>
    <row r="74" spans="1:1" s="15" customFormat="1">
      <c r="A74" s="100"/>
    </row>
    <row r="75" spans="1:1" s="15" customFormat="1">
      <c r="A75" s="100"/>
    </row>
    <row r="76" spans="1:1" s="15" customFormat="1">
      <c r="A76" s="100"/>
    </row>
    <row r="77" spans="1:1" s="15" customFormat="1">
      <c r="A77" s="100"/>
    </row>
    <row r="78" spans="1:1" s="15" customFormat="1">
      <c r="A78" s="100"/>
    </row>
    <row r="79" spans="1:1" s="15" customFormat="1">
      <c r="A79" s="100"/>
    </row>
    <row r="80" spans="1:1" s="15" customFormat="1">
      <c r="A80" s="100"/>
    </row>
    <row r="81" spans="1:1" s="15" customFormat="1">
      <c r="A81" s="100"/>
    </row>
    <row r="82" spans="1:1" s="15" customFormat="1">
      <c r="A82" s="100"/>
    </row>
  </sheetData>
  <sheetProtection formatCells="0" formatColumns="0" formatRows="0" insertColumns="0" insertRows="0" insertHyperlinks="0" deleteColumns="0" deleteRows="0" sort="0" autoFilter="0" pivotTables="0"/>
  <mergeCells count="54">
    <mergeCell ref="A2:F2"/>
    <mergeCell ref="A1:F1"/>
    <mergeCell ref="D63:E63"/>
    <mergeCell ref="D60:E60"/>
    <mergeCell ref="D61:E61"/>
    <mergeCell ref="D62:E62"/>
    <mergeCell ref="A3:F3"/>
    <mergeCell ref="G10:H10"/>
    <mergeCell ref="G11:H11"/>
    <mergeCell ref="G12:H12"/>
    <mergeCell ref="G6:H6"/>
    <mergeCell ref="G7:H7"/>
    <mergeCell ref="G8:H8"/>
    <mergeCell ref="G9:H9"/>
    <mergeCell ref="G13:H13"/>
    <mergeCell ref="G16:H16"/>
    <mergeCell ref="G17:H17"/>
    <mergeCell ref="G18:H18"/>
    <mergeCell ref="G19:H19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5:H35"/>
    <mergeCell ref="G36:H36"/>
    <mergeCell ref="G37:H37"/>
    <mergeCell ref="G38:H38"/>
    <mergeCell ref="G33:H33"/>
    <mergeCell ref="G34:H34"/>
    <mergeCell ref="G39:H39"/>
    <mergeCell ref="G40:H40"/>
    <mergeCell ref="G41:H41"/>
    <mergeCell ref="G42:H42"/>
    <mergeCell ref="G43:H43"/>
    <mergeCell ref="G49:H49"/>
    <mergeCell ref="G50:H50"/>
    <mergeCell ref="G51:H51"/>
    <mergeCell ref="G44:H44"/>
    <mergeCell ref="G45:H45"/>
    <mergeCell ref="G46:H46"/>
    <mergeCell ref="G47:H47"/>
    <mergeCell ref="G48:H48"/>
    <mergeCell ref="G57:H57"/>
    <mergeCell ref="G52:H52"/>
    <mergeCell ref="G53:H53"/>
    <mergeCell ref="G54:H54"/>
    <mergeCell ref="G55:H55"/>
    <mergeCell ref="G56:H56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35" zoomScaleSheetLayoutView="100" workbookViewId="0">
      <selection activeCell="B67" sqref="B67:C67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4" style="16" customWidth="1"/>
    <col min="6" max="6" width="41.140625" style="16" customWidth="1"/>
    <col min="7" max="7" width="9.140625" style="111"/>
    <col min="8" max="8" width="40.28515625" style="100" customWidth="1"/>
    <col min="9" max="13" width="9.140625" style="100"/>
    <col min="14" max="20" width="9.140625" style="106"/>
    <col min="21" max="16384" width="9.140625" style="16"/>
  </cols>
  <sheetData>
    <row r="1" spans="1:20" ht="23.25" customHeight="1">
      <c r="A1" s="530" t="s">
        <v>73</v>
      </c>
      <c r="B1" s="530"/>
      <c r="C1" s="530"/>
      <c r="D1" s="530"/>
      <c r="E1" s="530"/>
      <c r="F1" s="530"/>
    </row>
    <row r="2" spans="1:20" s="18" customFormat="1" ht="20.25">
      <c r="A2" s="523" t="str">
        <f>+'Ekamut-caxs'!A14</f>
        <v xml:space="preserve"> ՀՀ Երևանի «Կենտրոն» վարչական շրջանի N 22 գրադարան ՀՈԱԿ-ի  </v>
      </c>
      <c r="B2" s="523"/>
      <c r="C2" s="523"/>
      <c r="D2" s="523"/>
      <c r="E2" s="523"/>
      <c r="F2" s="523"/>
      <c r="G2" s="93"/>
      <c r="H2" s="3"/>
      <c r="I2" s="101"/>
      <c r="J2" s="101"/>
      <c r="K2" s="101"/>
      <c r="L2" s="101"/>
      <c r="M2" s="101"/>
      <c r="N2" s="107"/>
      <c r="O2" s="107"/>
      <c r="P2" s="107"/>
      <c r="Q2" s="107"/>
      <c r="R2" s="107"/>
      <c r="S2" s="107"/>
      <c r="T2" s="107"/>
    </row>
    <row r="3" spans="1:20" ht="42" customHeight="1">
      <c r="A3" s="533" t="s">
        <v>258</v>
      </c>
      <c r="B3" s="533"/>
      <c r="C3" s="533"/>
      <c r="D3" s="533"/>
      <c r="E3" s="533"/>
      <c r="F3" s="533"/>
      <c r="G3" s="112"/>
      <c r="H3" s="102"/>
      <c r="I3" s="102"/>
      <c r="J3" s="102"/>
      <c r="K3" s="102"/>
      <c r="L3" s="102"/>
    </row>
    <row r="4" spans="1:20" s="18" customFormat="1" ht="18" customHeight="1">
      <c r="A4" s="8"/>
      <c r="B4" s="8"/>
      <c r="F4" s="9" t="s">
        <v>37</v>
      </c>
      <c r="G4" s="113"/>
      <c r="H4" s="101"/>
      <c r="I4" s="101"/>
      <c r="J4" s="101"/>
      <c r="K4" s="101"/>
      <c r="L4" s="101"/>
      <c r="M4" s="101"/>
      <c r="N4" s="107"/>
      <c r="O4" s="107"/>
      <c r="P4" s="107"/>
      <c r="Q4" s="107"/>
      <c r="R4" s="107"/>
      <c r="S4" s="107"/>
      <c r="T4" s="107"/>
    </row>
    <row r="5" spans="1:20" s="23" customFormat="1" ht="87" customHeight="1">
      <c r="A5" s="76" t="s">
        <v>3</v>
      </c>
      <c r="B5" s="78" t="s">
        <v>24</v>
      </c>
      <c r="C5" s="189" t="s">
        <v>168</v>
      </c>
      <c r="D5" s="189" t="s">
        <v>169</v>
      </c>
      <c r="E5" s="77" t="s">
        <v>44</v>
      </c>
      <c r="F5" s="265" t="str">
        <f>+'[6]Ekamutneri hamematakan'!F5</f>
        <v>Ծանոթություն հոդվածային ավելացումների վերաբերյալ</v>
      </c>
      <c r="G5" s="114"/>
      <c r="H5" s="103"/>
      <c r="I5" s="103"/>
      <c r="J5" s="103"/>
      <c r="K5" s="103"/>
      <c r="L5" s="103"/>
      <c r="M5" s="103"/>
      <c r="N5" s="108"/>
      <c r="O5" s="108"/>
      <c r="P5" s="108"/>
      <c r="Q5" s="108"/>
      <c r="R5" s="108"/>
      <c r="S5" s="108"/>
      <c r="T5" s="108"/>
    </row>
    <row r="6" spans="1:20" s="18" customFormat="1" ht="41.25" customHeight="1">
      <c r="A6" s="10" t="s">
        <v>7</v>
      </c>
      <c r="B6" s="11" t="s">
        <v>25</v>
      </c>
      <c r="C6" s="194">
        <v>498.2</v>
      </c>
      <c r="D6" s="194">
        <v>498.2</v>
      </c>
      <c r="E6" s="212">
        <f t="shared" ref="E6" si="0">D6-C6</f>
        <v>0</v>
      </c>
      <c r="F6" s="194"/>
      <c r="G6" s="113"/>
      <c r="H6" s="101"/>
      <c r="I6" s="101"/>
      <c r="J6" s="101"/>
      <c r="K6" s="101"/>
      <c r="L6" s="107"/>
      <c r="M6" s="107"/>
      <c r="N6" s="107"/>
      <c r="O6" s="107"/>
      <c r="P6" s="107"/>
      <c r="Q6" s="107"/>
      <c r="R6" s="107"/>
    </row>
    <row r="7" spans="1:20" s="18" customFormat="1" ht="38.25" customHeight="1">
      <c r="A7" s="10" t="s">
        <v>9</v>
      </c>
      <c r="B7" s="11" t="s">
        <v>74</v>
      </c>
      <c r="C7" s="212">
        <f>SUM(C8:C15,C18:C21)</f>
        <v>17528</v>
      </c>
      <c r="D7" s="212">
        <f>SUM(D8:D15,D18:D21)</f>
        <v>17531</v>
      </c>
      <c r="E7" s="212">
        <f>D7-C7</f>
        <v>3</v>
      </c>
      <c r="F7" s="194"/>
      <c r="G7" s="113"/>
      <c r="H7" s="101"/>
      <c r="I7" s="101"/>
      <c r="J7" s="101"/>
      <c r="K7" s="101"/>
      <c r="L7" s="107"/>
      <c r="M7" s="107"/>
      <c r="N7" s="107"/>
      <c r="O7" s="107"/>
      <c r="P7" s="107"/>
      <c r="Q7" s="107"/>
      <c r="R7" s="107"/>
    </row>
    <row r="8" spans="1:20" s="50" customFormat="1" ht="17.25" customHeight="1">
      <c r="A8" s="52">
        <v>1</v>
      </c>
      <c r="B8" s="202" t="s">
        <v>109</v>
      </c>
      <c r="C8" s="203">
        <v>17528</v>
      </c>
      <c r="D8" s="204">
        <f>+'Dramakan hosqer'!D20</f>
        <v>17528</v>
      </c>
      <c r="E8" s="204">
        <f>D8-C8</f>
        <v>0</v>
      </c>
      <c r="F8" s="203"/>
      <c r="G8" s="91"/>
      <c r="H8" s="104"/>
      <c r="I8" s="104"/>
      <c r="J8" s="104"/>
      <c r="K8" s="104"/>
      <c r="L8" s="109"/>
      <c r="M8" s="109"/>
      <c r="N8" s="109"/>
      <c r="O8" s="109"/>
      <c r="P8" s="109"/>
      <c r="Q8" s="109"/>
      <c r="R8" s="109"/>
    </row>
    <row r="9" spans="1:20" s="50" customFormat="1" ht="30" hidden="1" customHeight="1">
      <c r="A9" s="52">
        <v>2</v>
      </c>
      <c r="B9" s="336" t="s">
        <v>181</v>
      </c>
      <c r="C9" s="203"/>
      <c r="D9" s="204">
        <f>+'Dramakan hosqer'!D21</f>
        <v>0</v>
      </c>
      <c r="E9" s="204">
        <f t="shared" ref="E9:E66" si="1">D9-C9</f>
        <v>0</v>
      </c>
      <c r="F9" s="203"/>
      <c r="G9" s="91"/>
      <c r="H9" s="104"/>
      <c r="I9" s="104"/>
      <c r="J9" s="104"/>
      <c r="K9" s="104"/>
      <c r="L9" s="109"/>
      <c r="M9" s="109"/>
      <c r="N9" s="109"/>
      <c r="O9" s="109"/>
      <c r="P9" s="109"/>
      <c r="Q9" s="109"/>
      <c r="R9" s="109"/>
    </row>
    <row r="10" spans="1:20" ht="17.25" hidden="1" customHeight="1">
      <c r="A10" s="52">
        <v>3</v>
      </c>
      <c r="B10" s="336" t="s">
        <v>234</v>
      </c>
      <c r="C10" s="195"/>
      <c r="D10" s="204">
        <f>+'Dramakan hosqer'!D22</f>
        <v>0</v>
      </c>
      <c r="E10" s="204">
        <f t="shared" si="1"/>
        <v>0</v>
      </c>
      <c r="F10" s="195"/>
      <c r="L10" s="106"/>
      <c r="M10" s="106"/>
      <c r="S10" s="16"/>
      <c r="T10" s="16"/>
    </row>
    <row r="11" spans="1:20" s="50" customFormat="1" ht="38.25" hidden="1" customHeight="1">
      <c r="A11" s="52">
        <v>4</v>
      </c>
      <c r="B11" s="219" t="str">
        <f>+'Dramakan hosqer'!B23</f>
        <v>Վճարովի ծառայություններից (գեղագիտական ուսուցում)</v>
      </c>
      <c r="C11" s="369"/>
      <c r="D11" s="204">
        <f>+'Dramakan hosqer'!D23</f>
        <v>0</v>
      </c>
      <c r="E11" s="204">
        <f t="shared" si="1"/>
        <v>0</v>
      </c>
      <c r="F11" s="203"/>
      <c r="G11" s="91"/>
      <c r="H11" s="104"/>
      <c r="I11" s="104"/>
      <c r="J11" s="104"/>
      <c r="K11" s="104"/>
      <c r="L11" s="109"/>
      <c r="M11" s="109"/>
      <c r="N11" s="109"/>
      <c r="O11" s="109"/>
      <c r="P11" s="109"/>
      <c r="Q11" s="109"/>
      <c r="R11" s="109"/>
    </row>
    <row r="12" spans="1:20" s="50" customFormat="1" ht="21.75" hidden="1" customHeight="1">
      <c r="A12" s="52">
        <v>5</v>
      </c>
      <c r="B12" s="206" t="s">
        <v>46</v>
      </c>
      <c r="C12" s="369"/>
      <c r="D12" s="204">
        <f>+'Dramakan hosqer'!D24</f>
        <v>0</v>
      </c>
      <c r="E12" s="204">
        <f t="shared" si="1"/>
        <v>0</v>
      </c>
      <c r="F12" s="203"/>
      <c r="G12" s="91"/>
      <c r="H12" s="104"/>
      <c r="I12" s="104"/>
      <c r="J12" s="104"/>
      <c r="K12" s="104"/>
      <c r="L12" s="109"/>
      <c r="M12" s="109"/>
      <c r="N12" s="109"/>
      <c r="O12" s="109"/>
      <c r="P12" s="109"/>
      <c r="Q12" s="109"/>
      <c r="R12" s="109"/>
    </row>
    <row r="13" spans="1:20" s="50" customFormat="1" ht="18" hidden="1" customHeight="1">
      <c r="A13" s="52">
        <v>6</v>
      </c>
      <c r="B13" s="207" t="s">
        <v>56</v>
      </c>
      <c r="C13" s="203"/>
      <c r="D13" s="204">
        <f>+'Dramakan hosqer'!D25</f>
        <v>0</v>
      </c>
      <c r="E13" s="204">
        <f t="shared" si="1"/>
        <v>0</v>
      </c>
      <c r="F13" s="203"/>
      <c r="G13" s="91"/>
      <c r="H13" s="104"/>
      <c r="I13" s="104"/>
      <c r="J13" s="104"/>
      <c r="K13" s="104"/>
      <c r="L13" s="109"/>
      <c r="M13" s="109"/>
      <c r="N13" s="109"/>
      <c r="O13" s="109"/>
      <c r="P13" s="109"/>
      <c r="Q13" s="109"/>
      <c r="R13" s="109"/>
    </row>
    <row r="14" spans="1:20" s="50" customFormat="1" ht="17.25" hidden="1" customHeight="1">
      <c r="A14" s="52">
        <v>7</v>
      </c>
      <c r="B14" s="18" t="s">
        <v>180</v>
      </c>
      <c r="C14" s="203"/>
      <c r="D14" s="204">
        <f>+'Dramakan hosqer'!D26</f>
        <v>0</v>
      </c>
      <c r="E14" s="204">
        <f t="shared" si="1"/>
        <v>0</v>
      </c>
      <c r="F14" s="203"/>
      <c r="G14" s="91"/>
      <c r="H14" s="104"/>
      <c r="I14" s="104"/>
      <c r="J14" s="104"/>
      <c r="K14" s="104"/>
      <c r="L14" s="109"/>
      <c r="M14" s="109"/>
      <c r="N14" s="109"/>
      <c r="O14" s="109"/>
      <c r="P14" s="109"/>
      <c r="Q14" s="109"/>
      <c r="R14" s="109"/>
    </row>
    <row r="15" spans="1:20" s="50" customFormat="1" ht="32.25" hidden="1" customHeight="1">
      <c r="A15" s="52">
        <v>8</v>
      </c>
      <c r="B15" s="386" t="s">
        <v>239</v>
      </c>
      <c r="C15" s="203"/>
      <c r="D15" s="204">
        <f>+'Dramakan hosqer'!D27</f>
        <v>0</v>
      </c>
      <c r="E15" s="204">
        <f t="shared" si="1"/>
        <v>0</v>
      </c>
      <c r="F15" s="203"/>
      <c r="G15" s="91"/>
      <c r="H15" s="104"/>
      <c r="I15" s="104"/>
      <c r="J15" s="104"/>
      <c r="K15" s="104"/>
      <c r="L15" s="109"/>
      <c r="M15" s="109"/>
      <c r="N15" s="109"/>
      <c r="O15" s="109"/>
      <c r="P15" s="109"/>
      <c r="Q15" s="109"/>
      <c r="R15" s="109"/>
    </row>
    <row r="16" spans="1:20" s="50" customFormat="1" ht="17.25" hidden="1" customHeight="1">
      <c r="A16" s="52">
        <v>8.1</v>
      </c>
      <c r="B16" s="202"/>
      <c r="C16" s="203"/>
      <c r="D16" s="204">
        <f>+'Dramakan hosqer'!D28</f>
        <v>0</v>
      </c>
      <c r="E16" s="204">
        <f t="shared" si="1"/>
        <v>0</v>
      </c>
      <c r="F16" s="203"/>
      <c r="G16" s="91"/>
      <c r="H16" s="104"/>
      <c r="I16" s="104"/>
      <c r="J16" s="104"/>
      <c r="K16" s="104"/>
      <c r="L16" s="109"/>
      <c r="M16" s="109"/>
      <c r="N16" s="109"/>
      <c r="O16" s="109"/>
      <c r="P16" s="109"/>
      <c r="Q16" s="109"/>
      <c r="R16" s="109"/>
    </row>
    <row r="17" spans="1:18" s="50" customFormat="1" ht="17.25" hidden="1" customHeight="1">
      <c r="A17" s="52">
        <v>8.1999999999999993</v>
      </c>
      <c r="B17" s="202"/>
      <c r="C17" s="203"/>
      <c r="D17" s="204">
        <f>+'Dramakan hosqer'!D29</f>
        <v>0</v>
      </c>
      <c r="E17" s="204">
        <f t="shared" si="1"/>
        <v>0</v>
      </c>
      <c r="F17" s="203"/>
      <c r="G17" s="91"/>
      <c r="H17" s="104"/>
      <c r="I17" s="104"/>
      <c r="J17" s="104"/>
      <c r="K17" s="104"/>
      <c r="L17" s="109"/>
      <c r="M17" s="109"/>
      <c r="N17" s="109"/>
      <c r="O17" s="109"/>
      <c r="P17" s="109"/>
      <c r="Q17" s="109"/>
      <c r="R17" s="109"/>
    </row>
    <row r="18" spans="1:18" s="50" customFormat="1" ht="17.25" hidden="1" customHeight="1">
      <c r="A18" s="52">
        <v>9</v>
      </c>
      <c r="B18" s="202" t="s">
        <v>26</v>
      </c>
      <c r="C18" s="203"/>
      <c r="D18" s="204">
        <f>+'Dramakan hosqer'!D30</f>
        <v>0</v>
      </c>
      <c r="E18" s="204">
        <f t="shared" si="1"/>
        <v>0</v>
      </c>
      <c r="F18" s="203"/>
      <c r="G18" s="91"/>
      <c r="H18" s="104"/>
      <c r="I18" s="104"/>
      <c r="J18" s="104"/>
      <c r="K18" s="104"/>
      <c r="L18" s="109"/>
      <c r="M18" s="109"/>
      <c r="N18" s="109"/>
      <c r="O18" s="109"/>
      <c r="P18" s="109"/>
      <c r="Q18" s="109"/>
      <c r="R18" s="109"/>
    </row>
    <row r="19" spans="1:18" s="50" customFormat="1" ht="17.25" customHeight="1">
      <c r="A19" s="52">
        <v>2</v>
      </c>
      <c r="B19" s="202" t="s">
        <v>8</v>
      </c>
      <c r="C19" s="203"/>
      <c r="D19" s="204">
        <f>+'Dramakan hosqer'!D31</f>
        <v>3</v>
      </c>
      <c r="E19" s="204">
        <f t="shared" si="1"/>
        <v>3</v>
      </c>
      <c r="F19" s="203"/>
      <c r="G19" s="91"/>
      <c r="H19" s="104"/>
      <c r="I19" s="104"/>
      <c r="J19" s="104"/>
      <c r="K19" s="104"/>
      <c r="L19" s="109"/>
      <c r="M19" s="109"/>
      <c r="N19" s="109"/>
      <c r="O19" s="109"/>
      <c r="P19" s="109"/>
      <c r="Q19" s="109"/>
      <c r="R19" s="109"/>
    </row>
    <row r="20" spans="1:18" s="50" customFormat="1" ht="17.25" hidden="1" customHeight="1">
      <c r="A20" s="52">
        <v>11</v>
      </c>
      <c r="B20" s="387"/>
      <c r="C20" s="203"/>
      <c r="D20" s="204">
        <f>+'Dramakan hosqer'!D32</f>
        <v>0</v>
      </c>
      <c r="E20" s="204">
        <f t="shared" si="1"/>
        <v>0</v>
      </c>
      <c r="F20" s="203"/>
      <c r="G20" s="91"/>
      <c r="H20" s="104"/>
      <c r="I20" s="104"/>
      <c r="J20" s="104"/>
      <c r="K20" s="104"/>
      <c r="L20" s="109"/>
      <c r="M20" s="109"/>
      <c r="N20" s="109"/>
      <c r="O20" s="109"/>
      <c r="P20" s="109"/>
      <c r="Q20" s="109"/>
      <c r="R20" s="109"/>
    </row>
    <row r="21" spans="1:18" s="50" customFormat="1" ht="17.25" hidden="1" customHeight="1">
      <c r="A21" s="52">
        <v>12</v>
      </c>
      <c r="B21" s="387"/>
      <c r="C21" s="203"/>
      <c r="D21" s="204">
        <f>+'Dramakan hosqer'!D33</f>
        <v>0</v>
      </c>
      <c r="E21" s="204">
        <f t="shared" si="1"/>
        <v>0</v>
      </c>
      <c r="F21" s="203"/>
      <c r="G21" s="91" t="s">
        <v>184</v>
      </c>
      <c r="H21" s="104"/>
      <c r="I21" s="104"/>
      <c r="J21" s="104"/>
      <c r="K21" s="104"/>
      <c r="L21" s="109"/>
      <c r="M21" s="109"/>
      <c r="N21" s="109"/>
      <c r="O21" s="109"/>
      <c r="P21" s="109"/>
      <c r="Q21" s="109"/>
      <c r="R21" s="109"/>
    </row>
    <row r="22" spans="1:18" s="18" customFormat="1" ht="36" customHeight="1">
      <c r="A22" s="10" t="s">
        <v>27</v>
      </c>
      <c r="B22" s="11" t="s">
        <v>75</v>
      </c>
      <c r="C22" s="212">
        <f>+C23+C61+C74</f>
        <v>18006.5</v>
      </c>
      <c r="D22" s="212">
        <f>+D23+D61+D74</f>
        <v>18005</v>
      </c>
      <c r="E22" s="204">
        <f t="shared" si="1"/>
        <v>-1.5</v>
      </c>
      <c r="F22" s="194"/>
      <c r="G22" s="113"/>
      <c r="H22" s="101"/>
      <c r="I22" s="101"/>
      <c r="J22" s="101"/>
      <c r="K22" s="101"/>
      <c r="L22" s="107"/>
      <c r="M22" s="107"/>
      <c r="N22" s="107"/>
      <c r="O22" s="107"/>
      <c r="P22" s="107"/>
      <c r="Q22" s="107"/>
      <c r="R22" s="107"/>
    </row>
    <row r="23" spans="1:18" s="18" customFormat="1" ht="21" customHeight="1">
      <c r="A23" s="12" t="s">
        <v>49</v>
      </c>
      <c r="B23" s="11" t="s">
        <v>52</v>
      </c>
      <c r="C23" s="212">
        <f>SUM(C24,C28:C33,C34:C55,C59:C60)</f>
        <v>17528</v>
      </c>
      <c r="D23" s="212">
        <f>SUM(D24,D28:D33,D34:D55,D59:D60)</f>
        <v>17141.5</v>
      </c>
      <c r="E23" s="204">
        <f t="shared" si="1"/>
        <v>-386.5</v>
      </c>
      <c r="F23" s="194"/>
      <c r="G23" s="113"/>
      <c r="H23" s="101"/>
      <c r="I23" s="101"/>
      <c r="J23" s="101"/>
      <c r="K23" s="101"/>
      <c r="L23" s="107"/>
      <c r="M23" s="107"/>
      <c r="N23" s="107"/>
      <c r="O23" s="107"/>
      <c r="P23" s="107"/>
      <c r="Q23" s="107"/>
      <c r="R23" s="107"/>
    </row>
    <row r="24" spans="1:18" s="50" customFormat="1" ht="18" customHeight="1">
      <c r="A24" s="52">
        <v>1</v>
      </c>
      <c r="B24" s="209" t="s">
        <v>10</v>
      </c>
      <c r="C24" s="203">
        <v>16149</v>
      </c>
      <c r="D24" s="204">
        <f>+'Dramakan hosqer'!D36</f>
        <v>15322.6</v>
      </c>
      <c r="E24" s="204">
        <f t="shared" si="1"/>
        <v>-826.39999999999964</v>
      </c>
      <c r="F24" s="203"/>
      <c r="G24" s="91"/>
      <c r="H24" s="104"/>
      <c r="I24" s="104"/>
      <c r="J24" s="104"/>
      <c r="K24" s="104"/>
      <c r="L24" s="109"/>
      <c r="M24" s="109"/>
      <c r="N24" s="109"/>
      <c r="O24" s="109"/>
      <c r="P24" s="109"/>
      <c r="Q24" s="109"/>
      <c r="R24" s="109"/>
    </row>
    <row r="25" spans="1:18" s="454" customFormat="1" ht="17.25" hidden="1" customHeight="1">
      <c r="A25" s="449">
        <v>1.1000000000000001</v>
      </c>
      <c r="B25" s="456" t="s">
        <v>110</v>
      </c>
      <c r="C25" s="401"/>
      <c r="D25" s="407">
        <f>+'Dramakan hosqer'!D37</f>
        <v>0</v>
      </c>
      <c r="E25" s="462">
        <f t="shared" si="1"/>
        <v>0</v>
      </c>
      <c r="F25" s="401"/>
      <c r="G25" s="399"/>
      <c r="H25" s="394"/>
      <c r="I25" s="394"/>
      <c r="J25" s="394"/>
      <c r="K25" s="394"/>
      <c r="L25" s="463"/>
      <c r="M25" s="463"/>
      <c r="N25" s="463"/>
      <c r="O25" s="463"/>
      <c r="P25" s="463"/>
      <c r="Q25" s="463"/>
      <c r="R25" s="463"/>
    </row>
    <row r="26" spans="1:18" s="454" customFormat="1" ht="17.25">
      <c r="A26" s="449">
        <v>1.1000000000000001</v>
      </c>
      <c r="B26" s="456" t="s">
        <v>11</v>
      </c>
      <c r="C26" s="401"/>
      <c r="D26" s="407">
        <f>+'Dramakan hosqer'!D38</f>
        <v>880</v>
      </c>
      <c r="E26" s="462">
        <f t="shared" si="1"/>
        <v>880</v>
      </c>
      <c r="F26" s="401"/>
      <c r="G26" s="399"/>
      <c r="H26" s="394"/>
      <c r="I26" s="394"/>
      <c r="J26" s="394"/>
      <c r="K26" s="394"/>
      <c r="L26" s="463"/>
      <c r="M26" s="463"/>
      <c r="N26" s="463"/>
      <c r="O26" s="463"/>
      <c r="P26" s="463"/>
      <c r="Q26" s="463"/>
      <c r="R26" s="463"/>
    </row>
    <row r="27" spans="1:18" s="454" customFormat="1" ht="17.25" hidden="1">
      <c r="A27" s="449">
        <v>1.3</v>
      </c>
      <c r="B27" s="456" t="str">
        <f>+'Dramakan hosqer'!B39</f>
        <v>կամավոր ատեստավորման գծով լրավճար</v>
      </c>
      <c r="C27" s="401"/>
      <c r="D27" s="407">
        <f>+'Dramakan hosqer'!D39</f>
        <v>0</v>
      </c>
      <c r="E27" s="462">
        <f t="shared" si="1"/>
        <v>0</v>
      </c>
      <c r="F27" s="401"/>
      <c r="G27" s="399"/>
      <c r="H27" s="394"/>
      <c r="I27" s="394"/>
      <c r="J27" s="394"/>
      <c r="K27" s="394"/>
      <c r="L27" s="463"/>
      <c r="M27" s="463"/>
      <c r="N27" s="463"/>
      <c r="O27" s="463"/>
      <c r="P27" s="463"/>
      <c r="Q27" s="463"/>
      <c r="R27" s="463"/>
    </row>
    <row r="28" spans="1:18" s="50" customFormat="1" ht="18" customHeight="1">
      <c r="A28" s="52">
        <v>2</v>
      </c>
      <c r="B28" s="205" t="s">
        <v>13</v>
      </c>
      <c r="C28" s="203">
        <v>225</v>
      </c>
      <c r="D28" s="204">
        <f>+'Dramakan hosqer'!D40</f>
        <v>278.60000000000002</v>
      </c>
      <c r="E28" s="204">
        <f t="shared" si="1"/>
        <v>53.600000000000023</v>
      </c>
      <c r="F28" s="203"/>
      <c r="G28" s="91"/>
      <c r="H28" s="104"/>
      <c r="I28" s="104"/>
      <c r="J28" s="104"/>
      <c r="K28" s="104"/>
      <c r="L28" s="109"/>
      <c r="M28" s="109"/>
      <c r="N28" s="109"/>
      <c r="O28" s="109"/>
      <c r="P28" s="109"/>
      <c r="Q28" s="109"/>
      <c r="R28" s="109"/>
    </row>
    <row r="29" spans="1:18" s="50" customFormat="1" ht="18" customHeight="1">
      <c r="A29" s="52">
        <v>3</v>
      </c>
      <c r="B29" s="205" t="s">
        <v>12</v>
      </c>
      <c r="C29" s="203">
        <v>61.2</v>
      </c>
      <c r="D29" s="204">
        <f>+'Dramakan hosqer'!D41</f>
        <v>47.9</v>
      </c>
      <c r="E29" s="204">
        <f t="shared" si="1"/>
        <v>-13.300000000000004</v>
      </c>
      <c r="F29" s="203"/>
      <c r="G29" s="91"/>
      <c r="H29" s="104"/>
      <c r="I29" s="104"/>
      <c r="J29" s="104"/>
      <c r="K29" s="104"/>
      <c r="L29" s="109"/>
      <c r="M29" s="109"/>
      <c r="N29" s="109"/>
      <c r="O29" s="109"/>
      <c r="P29" s="109"/>
      <c r="Q29" s="109"/>
      <c r="R29" s="109"/>
    </row>
    <row r="30" spans="1:18" s="50" customFormat="1" ht="18" customHeight="1">
      <c r="A30" s="52">
        <v>4</v>
      </c>
      <c r="B30" s="205" t="s">
        <v>14</v>
      </c>
      <c r="C30" s="203">
        <v>14.2</v>
      </c>
      <c r="D30" s="204">
        <f>+'Dramakan hosqer'!D42</f>
        <v>8.4</v>
      </c>
      <c r="E30" s="204">
        <f t="shared" si="1"/>
        <v>-5.7999999999999989</v>
      </c>
      <c r="F30" s="203"/>
      <c r="G30" s="91"/>
      <c r="H30" s="104"/>
      <c r="I30" s="104"/>
      <c r="J30" s="104"/>
      <c r="K30" s="104"/>
      <c r="L30" s="109"/>
      <c r="M30" s="109"/>
      <c r="N30" s="109"/>
      <c r="O30" s="109"/>
      <c r="P30" s="109"/>
      <c r="Q30" s="109"/>
      <c r="R30" s="109"/>
    </row>
    <row r="31" spans="1:18" s="50" customFormat="1" ht="18" customHeight="1">
      <c r="A31" s="52">
        <v>5</v>
      </c>
      <c r="B31" s="205" t="s">
        <v>15</v>
      </c>
      <c r="C31" s="203">
        <v>9</v>
      </c>
      <c r="D31" s="204">
        <f>+'Dramakan hosqer'!D43</f>
        <v>9</v>
      </c>
      <c r="E31" s="204">
        <f t="shared" si="1"/>
        <v>0</v>
      </c>
      <c r="F31" s="203"/>
      <c r="G31" s="91"/>
      <c r="H31" s="104"/>
      <c r="I31" s="104"/>
      <c r="J31" s="104"/>
      <c r="K31" s="104"/>
      <c r="L31" s="109"/>
      <c r="M31" s="109"/>
      <c r="N31" s="109"/>
      <c r="O31" s="109"/>
      <c r="P31" s="109"/>
      <c r="Q31" s="109"/>
      <c r="R31" s="109"/>
    </row>
    <row r="32" spans="1:18" s="50" customFormat="1" ht="16.5" customHeight="1">
      <c r="A32" s="52">
        <v>6</v>
      </c>
      <c r="B32" s="205" t="s">
        <v>16</v>
      </c>
      <c r="C32" s="203">
        <v>80</v>
      </c>
      <c r="D32" s="204">
        <f>+'Dramakan hosqer'!D44</f>
        <v>40</v>
      </c>
      <c r="E32" s="204">
        <f t="shared" si="1"/>
        <v>-40</v>
      </c>
      <c r="F32" s="203"/>
      <c r="G32" s="115"/>
      <c r="H32" s="104"/>
      <c r="I32" s="104"/>
      <c r="J32" s="104"/>
      <c r="K32" s="104"/>
      <c r="L32" s="109"/>
      <c r="M32" s="109"/>
      <c r="N32" s="109"/>
      <c r="O32" s="109"/>
      <c r="P32" s="109"/>
      <c r="Q32" s="109"/>
      <c r="R32" s="109"/>
    </row>
    <row r="33" spans="1:18" s="50" customFormat="1" ht="17.25">
      <c r="A33" s="52">
        <v>7</v>
      </c>
      <c r="B33" s="205" t="s">
        <v>268</v>
      </c>
      <c r="C33" s="204">
        <v>150</v>
      </c>
      <c r="D33" s="204">
        <v>150</v>
      </c>
      <c r="E33" s="204">
        <f t="shared" si="1"/>
        <v>0</v>
      </c>
      <c r="F33" s="203"/>
      <c r="G33" s="91"/>
      <c r="H33" s="104"/>
      <c r="I33" s="104"/>
      <c r="J33" s="104"/>
      <c r="K33" s="104"/>
      <c r="L33" s="109"/>
      <c r="M33" s="109"/>
      <c r="N33" s="109"/>
      <c r="O33" s="109"/>
      <c r="P33" s="109"/>
      <c r="Q33" s="109"/>
      <c r="R33" s="109"/>
    </row>
    <row r="34" spans="1:18" s="50" customFormat="1" ht="18" hidden="1" customHeight="1">
      <c r="A34" s="52">
        <v>8</v>
      </c>
      <c r="B34" s="205" t="s">
        <v>18</v>
      </c>
      <c r="C34" s="203"/>
      <c r="D34" s="204">
        <f>+'Dramakan hosqer'!D46</f>
        <v>0</v>
      </c>
      <c r="E34" s="204">
        <f t="shared" si="1"/>
        <v>0</v>
      </c>
      <c r="F34" s="203"/>
      <c r="G34" s="91"/>
      <c r="H34" s="104"/>
      <c r="I34" s="104"/>
      <c r="J34" s="104"/>
      <c r="K34" s="104"/>
      <c r="L34" s="109"/>
      <c r="M34" s="109"/>
      <c r="N34" s="109"/>
      <c r="O34" s="109"/>
      <c r="P34" s="109"/>
      <c r="Q34" s="109"/>
      <c r="R34" s="109"/>
    </row>
    <row r="35" spans="1:18" s="50" customFormat="1" ht="29.25" customHeight="1">
      <c r="A35" s="52">
        <v>8</v>
      </c>
      <c r="B35" s="219" t="s">
        <v>266</v>
      </c>
      <c r="C35" s="203">
        <v>150</v>
      </c>
      <c r="D35" s="204">
        <f>+'Dramakan hosqer'!D47</f>
        <v>120</v>
      </c>
      <c r="E35" s="204">
        <f t="shared" si="1"/>
        <v>-30</v>
      </c>
      <c r="F35" s="203"/>
      <c r="G35" s="5"/>
      <c r="H35" s="104"/>
      <c r="I35" s="104"/>
      <c r="J35" s="104"/>
      <c r="K35" s="104"/>
      <c r="L35" s="109"/>
      <c r="M35" s="109"/>
      <c r="N35" s="109"/>
      <c r="O35" s="109"/>
      <c r="P35" s="109"/>
      <c r="Q35" s="109"/>
      <c r="R35" s="109"/>
    </row>
    <row r="36" spans="1:18" s="50" customFormat="1" ht="33" customHeight="1">
      <c r="A36" s="52">
        <v>9</v>
      </c>
      <c r="B36" s="210" t="s">
        <v>67</v>
      </c>
      <c r="C36" s="203">
        <v>20</v>
      </c>
      <c r="D36" s="204">
        <f>+'Dramakan hosqer'!D48</f>
        <v>53</v>
      </c>
      <c r="E36" s="204">
        <f t="shared" si="1"/>
        <v>33</v>
      </c>
      <c r="F36" s="203"/>
      <c r="G36" s="91"/>
      <c r="H36" s="104"/>
      <c r="I36" s="104"/>
      <c r="J36" s="104"/>
      <c r="K36" s="104"/>
      <c r="L36" s="109"/>
      <c r="M36" s="109"/>
      <c r="N36" s="109"/>
      <c r="O36" s="109"/>
      <c r="P36" s="109"/>
      <c r="Q36" s="109"/>
      <c r="R36" s="109"/>
    </row>
    <row r="37" spans="1:18" s="50" customFormat="1" ht="18" hidden="1" customHeight="1">
      <c r="A37" s="52">
        <v>12</v>
      </c>
      <c r="B37" s="205" t="s">
        <v>41</v>
      </c>
      <c r="C37" s="203"/>
      <c r="D37" s="204">
        <f>+'Dramakan hosqer'!D49</f>
        <v>0</v>
      </c>
      <c r="E37" s="204">
        <f t="shared" si="1"/>
        <v>0</v>
      </c>
      <c r="F37" s="203"/>
      <c r="G37" s="91"/>
      <c r="H37" s="104"/>
      <c r="I37" s="104"/>
      <c r="J37" s="104"/>
      <c r="K37" s="104"/>
      <c r="L37" s="109"/>
      <c r="M37" s="109"/>
      <c r="N37" s="109"/>
      <c r="O37" s="109"/>
      <c r="P37" s="109"/>
      <c r="Q37" s="109"/>
      <c r="R37" s="109"/>
    </row>
    <row r="38" spans="1:18" s="50" customFormat="1" ht="18" hidden="1" customHeight="1">
      <c r="A38" s="52">
        <v>13</v>
      </c>
      <c r="B38" s="205" t="s">
        <v>111</v>
      </c>
      <c r="C38" s="203"/>
      <c r="D38" s="204">
        <f>+'Dramakan hosqer'!D50</f>
        <v>0</v>
      </c>
      <c r="E38" s="204">
        <f t="shared" si="1"/>
        <v>0</v>
      </c>
      <c r="F38" s="203"/>
      <c r="G38" s="91"/>
      <c r="H38" s="104"/>
      <c r="I38" s="104"/>
      <c r="J38" s="104"/>
      <c r="K38" s="104"/>
      <c r="L38" s="109"/>
      <c r="M38" s="109"/>
      <c r="N38" s="109"/>
      <c r="O38" s="109"/>
      <c r="P38" s="109"/>
      <c r="Q38" s="109"/>
      <c r="R38" s="109"/>
    </row>
    <row r="39" spans="1:18" s="50" customFormat="1" ht="18" hidden="1" customHeight="1">
      <c r="A39" s="52">
        <v>14</v>
      </c>
      <c r="B39" s="205" t="s">
        <v>112</v>
      </c>
      <c r="C39" s="203"/>
      <c r="D39" s="204">
        <f>+'Dramakan hosqer'!D51</f>
        <v>0</v>
      </c>
      <c r="E39" s="204">
        <f t="shared" si="1"/>
        <v>0</v>
      </c>
      <c r="F39" s="203"/>
      <c r="G39" s="91"/>
      <c r="H39" s="104"/>
      <c r="I39" s="104"/>
      <c r="J39" s="104"/>
      <c r="K39" s="104"/>
      <c r="L39" s="109"/>
      <c r="M39" s="109"/>
      <c r="N39" s="109"/>
      <c r="O39" s="109"/>
      <c r="P39" s="109"/>
      <c r="Q39" s="109"/>
      <c r="R39" s="109"/>
    </row>
    <row r="40" spans="1:18" s="50" customFormat="1" ht="18" customHeight="1">
      <c r="A40" s="52">
        <v>10</v>
      </c>
      <c r="B40" s="205" t="s">
        <v>19</v>
      </c>
      <c r="C40" s="203">
        <v>372.6</v>
      </c>
      <c r="D40" s="204">
        <f>+'Dramakan hosqer'!D52</f>
        <v>800</v>
      </c>
      <c r="E40" s="204">
        <f t="shared" si="1"/>
        <v>427.4</v>
      </c>
      <c r="F40" s="203" t="s">
        <v>276</v>
      </c>
      <c r="G40" s="91"/>
      <c r="H40" s="104"/>
      <c r="I40" s="104"/>
      <c r="J40" s="104"/>
      <c r="K40" s="104"/>
      <c r="L40" s="109"/>
      <c r="M40" s="109"/>
      <c r="N40" s="109"/>
      <c r="O40" s="109"/>
      <c r="P40" s="109"/>
      <c r="Q40" s="109"/>
      <c r="R40" s="109"/>
    </row>
    <row r="41" spans="1:18" s="50" customFormat="1" ht="18" customHeight="1">
      <c r="A41" s="52">
        <v>11</v>
      </c>
      <c r="B41" s="205" t="s">
        <v>20</v>
      </c>
      <c r="C41" s="203">
        <v>24</v>
      </c>
      <c r="D41" s="204">
        <f>+'Dramakan hosqer'!D53</f>
        <v>24</v>
      </c>
      <c r="E41" s="204">
        <f t="shared" si="1"/>
        <v>0</v>
      </c>
      <c r="F41" s="203"/>
      <c r="G41" s="91"/>
      <c r="H41" s="104"/>
      <c r="I41" s="104"/>
      <c r="J41" s="104"/>
      <c r="K41" s="104"/>
      <c r="L41" s="109"/>
      <c r="M41" s="109"/>
      <c r="N41" s="109"/>
      <c r="O41" s="109"/>
      <c r="P41" s="109"/>
      <c r="Q41" s="109"/>
      <c r="R41" s="109"/>
    </row>
    <row r="42" spans="1:18" s="50" customFormat="1" ht="18" hidden="1" customHeight="1">
      <c r="A42" s="52">
        <v>17</v>
      </c>
      <c r="B42" s="205" t="s">
        <v>60</v>
      </c>
      <c r="C42" s="203"/>
      <c r="D42" s="204">
        <f>+'Dramakan hosqer'!D54</f>
        <v>0</v>
      </c>
      <c r="E42" s="204">
        <f t="shared" si="1"/>
        <v>0</v>
      </c>
      <c r="F42" s="203"/>
      <c r="G42" s="91"/>
      <c r="H42" s="104"/>
      <c r="I42" s="104"/>
      <c r="J42" s="104"/>
      <c r="K42" s="104"/>
      <c r="L42" s="109"/>
      <c r="M42" s="109"/>
      <c r="N42" s="109"/>
      <c r="O42" s="109"/>
      <c r="P42" s="109"/>
      <c r="Q42" s="109"/>
      <c r="R42" s="109"/>
    </row>
    <row r="43" spans="1:18" s="50" customFormat="1" ht="23.25" hidden="1" customHeight="1">
      <c r="A43" s="52">
        <v>18</v>
      </c>
      <c r="B43" s="219" t="s">
        <v>47</v>
      </c>
      <c r="C43" s="203"/>
      <c r="D43" s="204">
        <f>+'Dramakan hosqer'!D55</f>
        <v>0</v>
      </c>
      <c r="E43" s="204">
        <f t="shared" si="1"/>
        <v>0</v>
      </c>
      <c r="F43" s="203"/>
      <c r="G43" s="91"/>
      <c r="H43" s="104"/>
      <c r="I43" s="104"/>
      <c r="J43" s="104"/>
      <c r="K43" s="104"/>
      <c r="L43" s="109"/>
      <c r="M43" s="109"/>
      <c r="N43" s="109"/>
      <c r="O43" s="109"/>
      <c r="P43" s="109"/>
      <c r="Q43" s="109"/>
      <c r="R43" s="109"/>
    </row>
    <row r="44" spans="1:18" s="50" customFormat="1" ht="18" customHeight="1">
      <c r="A44" s="52">
        <v>12</v>
      </c>
      <c r="B44" s="219" t="s">
        <v>38</v>
      </c>
      <c r="C44" s="203">
        <v>40</v>
      </c>
      <c r="D44" s="204">
        <f>+'Dramakan hosqer'!D56</f>
        <v>40</v>
      </c>
      <c r="E44" s="204">
        <f t="shared" si="1"/>
        <v>0</v>
      </c>
      <c r="F44" s="203"/>
      <c r="G44" s="91"/>
      <c r="H44" s="104"/>
      <c r="I44" s="104"/>
      <c r="J44" s="104"/>
      <c r="K44" s="104"/>
      <c r="L44" s="109"/>
      <c r="M44" s="109"/>
      <c r="N44" s="109"/>
      <c r="O44" s="109"/>
      <c r="P44" s="109"/>
      <c r="Q44" s="109"/>
      <c r="R44" s="109"/>
    </row>
    <row r="45" spans="1:18" s="50" customFormat="1" ht="38.25" customHeight="1">
      <c r="A45" s="52">
        <v>13</v>
      </c>
      <c r="B45" s="219" t="s">
        <v>68</v>
      </c>
      <c r="C45" s="203">
        <v>20</v>
      </c>
      <c r="D45" s="204">
        <f>+'Dramakan hosqer'!D57</f>
        <v>10</v>
      </c>
      <c r="E45" s="204">
        <f t="shared" si="1"/>
        <v>-10</v>
      </c>
      <c r="F45" s="203"/>
      <c r="G45" s="91"/>
      <c r="H45" s="104"/>
      <c r="I45" s="104"/>
      <c r="J45" s="104"/>
      <c r="K45" s="104"/>
      <c r="L45" s="109"/>
      <c r="M45" s="109"/>
      <c r="N45" s="109"/>
      <c r="O45" s="109"/>
      <c r="P45" s="109"/>
      <c r="Q45" s="109"/>
      <c r="R45" s="109"/>
    </row>
    <row r="46" spans="1:18" s="50" customFormat="1" ht="36.75" customHeight="1">
      <c r="A46" s="52">
        <v>14</v>
      </c>
      <c r="B46" s="219" t="s">
        <v>69</v>
      </c>
      <c r="C46" s="203">
        <v>107</v>
      </c>
      <c r="D46" s="204">
        <f>+'Dramakan hosqer'!D58</f>
        <v>112</v>
      </c>
      <c r="E46" s="204">
        <f t="shared" si="1"/>
        <v>5</v>
      </c>
      <c r="F46" s="203"/>
      <c r="G46" s="5"/>
      <c r="H46" s="104"/>
      <c r="I46" s="104"/>
      <c r="J46" s="104"/>
      <c r="K46" s="104"/>
      <c r="L46" s="109"/>
      <c r="M46" s="109"/>
      <c r="N46" s="109"/>
      <c r="O46" s="109"/>
      <c r="P46" s="109"/>
      <c r="Q46" s="109"/>
      <c r="R46" s="109"/>
    </row>
    <row r="47" spans="1:18" s="50" customFormat="1" ht="18" customHeight="1">
      <c r="A47" s="52">
        <v>15</v>
      </c>
      <c r="B47" s="205" t="s">
        <v>39</v>
      </c>
      <c r="C47" s="203">
        <v>6</v>
      </c>
      <c r="D47" s="204">
        <f>+'Dramakan hosqer'!D59</f>
        <v>0</v>
      </c>
      <c r="E47" s="204">
        <f t="shared" si="1"/>
        <v>-6</v>
      </c>
      <c r="F47" s="203"/>
      <c r="G47" s="91"/>
      <c r="H47" s="104"/>
      <c r="I47" s="104"/>
      <c r="J47" s="104"/>
      <c r="K47" s="104"/>
      <c r="L47" s="109"/>
      <c r="M47" s="109"/>
      <c r="N47" s="109"/>
      <c r="O47" s="109"/>
      <c r="P47" s="109"/>
      <c r="Q47" s="109"/>
      <c r="R47" s="109"/>
    </row>
    <row r="48" spans="1:18" s="50" customFormat="1" ht="18" hidden="1" customHeight="1">
      <c r="A48" s="52">
        <v>23</v>
      </c>
      <c r="B48" s="205" t="s">
        <v>113</v>
      </c>
      <c r="C48" s="203"/>
      <c r="D48" s="204">
        <f>+'Dramakan hosqer'!D60</f>
        <v>0</v>
      </c>
      <c r="E48" s="204">
        <f t="shared" si="1"/>
        <v>0</v>
      </c>
      <c r="F48" s="203"/>
      <c r="G48" s="91"/>
      <c r="H48" s="104"/>
      <c r="I48" s="104"/>
      <c r="J48" s="104"/>
      <c r="K48" s="104"/>
      <c r="L48" s="109"/>
      <c r="M48" s="109"/>
      <c r="N48" s="109"/>
      <c r="O48" s="109"/>
      <c r="P48" s="109"/>
      <c r="Q48" s="109"/>
      <c r="R48" s="109"/>
    </row>
    <row r="49" spans="1:18" s="50" customFormat="1" ht="18" hidden="1" customHeight="1">
      <c r="A49" s="52">
        <v>24</v>
      </c>
      <c r="B49" s="205" t="s">
        <v>40</v>
      </c>
      <c r="C49" s="203"/>
      <c r="D49" s="204">
        <f>+'Dramakan hosqer'!D61</f>
        <v>0</v>
      </c>
      <c r="E49" s="204">
        <f t="shared" si="1"/>
        <v>0</v>
      </c>
      <c r="F49" s="203"/>
      <c r="G49" s="91"/>
      <c r="H49" s="104"/>
      <c r="I49" s="104"/>
      <c r="J49" s="104"/>
      <c r="K49" s="104"/>
      <c r="L49" s="109"/>
      <c r="M49" s="109"/>
      <c r="N49" s="109"/>
      <c r="O49" s="109"/>
      <c r="P49" s="109"/>
      <c r="Q49" s="109"/>
      <c r="R49" s="109"/>
    </row>
    <row r="50" spans="1:18" s="50" customFormat="1" ht="18" hidden="1" customHeight="1">
      <c r="A50" s="52">
        <v>25</v>
      </c>
      <c r="B50" s="205" t="s">
        <v>57</v>
      </c>
      <c r="C50" s="203"/>
      <c r="D50" s="204">
        <f>+'Dramakan hosqer'!D62</f>
        <v>0</v>
      </c>
      <c r="E50" s="204">
        <f t="shared" si="1"/>
        <v>0</v>
      </c>
      <c r="F50" s="203"/>
      <c r="G50" s="91"/>
      <c r="H50" s="104"/>
      <c r="I50" s="104"/>
      <c r="J50" s="104"/>
      <c r="K50" s="104"/>
      <c r="L50" s="109"/>
      <c r="M50" s="109"/>
      <c r="N50" s="109"/>
      <c r="O50" s="109"/>
      <c r="P50" s="109"/>
      <c r="Q50" s="109"/>
      <c r="R50" s="109"/>
    </row>
    <row r="51" spans="1:18" s="50" customFormat="1" ht="28.5" customHeight="1">
      <c r="A51" s="52">
        <v>16</v>
      </c>
      <c r="B51" s="336" t="s">
        <v>267</v>
      </c>
      <c r="C51" s="203">
        <v>100</v>
      </c>
      <c r="D51" s="204">
        <f>+'Dramakan hosqer'!D63</f>
        <v>100</v>
      </c>
      <c r="E51" s="204">
        <f t="shared" si="1"/>
        <v>0</v>
      </c>
      <c r="F51" s="203"/>
      <c r="G51" s="91"/>
      <c r="H51" s="104"/>
      <c r="I51" s="104"/>
      <c r="J51" s="104"/>
      <c r="K51" s="104"/>
      <c r="L51" s="109"/>
      <c r="M51" s="109"/>
      <c r="N51" s="109"/>
      <c r="O51" s="109"/>
      <c r="P51" s="109"/>
      <c r="Q51" s="109"/>
      <c r="R51" s="109"/>
    </row>
    <row r="52" spans="1:18" s="50" customFormat="1" ht="18" customHeight="1">
      <c r="A52" s="52">
        <v>17</v>
      </c>
      <c r="B52" s="205" t="s">
        <v>227</v>
      </c>
      <c r="C52" s="203"/>
      <c r="D52" s="204">
        <f>+'Dramakan hosqer'!D64</f>
        <v>6</v>
      </c>
      <c r="E52" s="204">
        <f t="shared" si="1"/>
        <v>6</v>
      </c>
      <c r="F52" s="203"/>
      <c r="G52" s="91"/>
      <c r="H52" s="104"/>
      <c r="I52" s="104"/>
      <c r="J52" s="104"/>
      <c r="K52" s="104"/>
      <c r="L52" s="109"/>
      <c r="M52" s="109"/>
      <c r="N52" s="109"/>
      <c r="O52" s="109"/>
      <c r="P52" s="109"/>
      <c r="Q52" s="109"/>
      <c r="R52" s="109"/>
    </row>
    <row r="53" spans="1:18" s="50" customFormat="1" ht="18" hidden="1" customHeight="1">
      <c r="A53" s="52">
        <v>29</v>
      </c>
      <c r="B53" s="208"/>
      <c r="C53" s="203"/>
      <c r="D53" s="203">
        <f>+'Dramakan hosqer'!D66</f>
        <v>0</v>
      </c>
      <c r="E53" s="204">
        <f t="shared" si="1"/>
        <v>0</v>
      </c>
      <c r="F53" s="203"/>
      <c r="G53" s="91"/>
      <c r="H53" s="104"/>
      <c r="I53" s="104"/>
      <c r="J53" s="104"/>
      <c r="K53" s="104"/>
      <c r="L53" s="109"/>
      <c r="M53" s="109"/>
      <c r="N53" s="109"/>
      <c r="O53" s="109"/>
      <c r="P53" s="109"/>
      <c r="Q53" s="109"/>
      <c r="R53" s="109"/>
    </row>
    <row r="54" spans="1:18" s="50" customFormat="1" ht="18" hidden="1" customHeight="1">
      <c r="A54" s="52">
        <v>30</v>
      </c>
      <c r="B54" s="208"/>
      <c r="C54" s="203"/>
      <c r="D54" s="203"/>
      <c r="E54" s="204">
        <f t="shared" si="1"/>
        <v>0</v>
      </c>
      <c r="F54" s="203"/>
      <c r="G54" s="91" t="s">
        <v>241</v>
      </c>
      <c r="H54" s="104"/>
      <c r="I54" s="104"/>
      <c r="J54" s="104"/>
      <c r="K54" s="104"/>
      <c r="L54" s="109"/>
      <c r="M54" s="109"/>
      <c r="N54" s="109"/>
      <c r="O54" s="109"/>
      <c r="P54" s="109"/>
      <c r="Q54" s="109"/>
      <c r="R54" s="109"/>
    </row>
    <row r="55" spans="1:18" s="50" customFormat="1" ht="36.75" customHeight="1">
      <c r="A55" s="52">
        <v>18</v>
      </c>
      <c r="B55" s="211" t="s">
        <v>28</v>
      </c>
      <c r="C55" s="204"/>
      <c r="D55" s="204">
        <f>SUM(D56:D58)</f>
        <v>20</v>
      </c>
      <c r="E55" s="204">
        <f t="shared" si="1"/>
        <v>20</v>
      </c>
      <c r="F55" s="203"/>
      <c r="G55" s="91"/>
      <c r="H55" s="104"/>
      <c r="I55" s="104"/>
      <c r="J55" s="104"/>
      <c r="K55" s="104"/>
      <c r="L55" s="109"/>
      <c r="M55" s="109"/>
      <c r="N55" s="109"/>
      <c r="O55" s="109"/>
      <c r="P55" s="109"/>
      <c r="Q55" s="109"/>
      <c r="R55" s="109"/>
    </row>
    <row r="56" spans="1:18" s="460" customFormat="1" ht="18" hidden="1" customHeight="1">
      <c r="A56" s="414">
        <v>31.1</v>
      </c>
      <c r="B56" s="464" t="s">
        <v>29</v>
      </c>
      <c r="C56" s="401"/>
      <c r="D56" s="407">
        <f>+'Dramakan hosqer'!D68</f>
        <v>0</v>
      </c>
      <c r="E56" s="462">
        <f t="shared" si="1"/>
        <v>0</v>
      </c>
      <c r="F56" s="401"/>
      <c r="G56" s="465"/>
      <c r="H56" s="466"/>
      <c r="I56" s="466"/>
      <c r="J56" s="466"/>
      <c r="K56" s="466"/>
      <c r="L56" s="467"/>
      <c r="M56" s="467"/>
      <c r="N56" s="467"/>
      <c r="O56" s="467"/>
      <c r="P56" s="467"/>
      <c r="Q56" s="467"/>
      <c r="R56" s="467"/>
    </row>
    <row r="57" spans="1:18" s="460" customFormat="1" ht="18.75" hidden="1" customHeight="1">
      <c r="A57" s="414">
        <v>31.2</v>
      </c>
      <c r="B57" s="464" t="s">
        <v>42</v>
      </c>
      <c r="C57" s="401"/>
      <c r="D57" s="407">
        <f>+'Dramakan hosqer'!D69</f>
        <v>0</v>
      </c>
      <c r="E57" s="462">
        <f t="shared" si="1"/>
        <v>0</v>
      </c>
      <c r="F57" s="401"/>
      <c r="G57" s="465"/>
      <c r="H57" s="466"/>
      <c r="I57" s="466"/>
      <c r="J57" s="466"/>
      <c r="K57" s="466"/>
      <c r="L57" s="467"/>
      <c r="M57" s="467"/>
      <c r="N57" s="467"/>
      <c r="O57" s="467"/>
      <c r="P57" s="467"/>
      <c r="Q57" s="467"/>
      <c r="R57" s="467"/>
    </row>
    <row r="58" spans="1:18" s="460" customFormat="1" ht="18" customHeight="1">
      <c r="A58" s="414">
        <v>18.100000000000001</v>
      </c>
      <c r="B58" s="468" t="s">
        <v>76</v>
      </c>
      <c r="C58" s="401"/>
      <c r="D58" s="407">
        <f>+'Dramakan hosqer'!D70</f>
        <v>20</v>
      </c>
      <c r="E58" s="462">
        <f t="shared" si="1"/>
        <v>20</v>
      </c>
      <c r="F58" s="401"/>
      <c r="G58" s="465"/>
      <c r="H58" s="466"/>
      <c r="I58" s="466"/>
      <c r="J58" s="466"/>
      <c r="K58" s="466"/>
      <c r="L58" s="467"/>
      <c r="M58" s="467"/>
      <c r="N58" s="467"/>
      <c r="O58" s="467"/>
      <c r="P58" s="467"/>
      <c r="Q58" s="467"/>
      <c r="R58" s="467"/>
    </row>
    <row r="59" spans="1:18" s="50" customFormat="1" ht="18" hidden="1" customHeight="1">
      <c r="A59" s="62">
        <v>32</v>
      </c>
      <c r="B59" s="211" t="s">
        <v>30</v>
      </c>
      <c r="C59" s="203"/>
      <c r="D59" s="204">
        <f>+'Dramakan hosqer'!D71</f>
        <v>0</v>
      </c>
      <c r="E59" s="204">
        <f t="shared" si="1"/>
        <v>0</v>
      </c>
      <c r="F59" s="203"/>
      <c r="G59" s="91"/>
      <c r="H59" s="104"/>
      <c r="I59" s="104"/>
      <c r="J59" s="104"/>
      <c r="K59" s="104"/>
      <c r="L59" s="109"/>
      <c r="M59" s="109"/>
      <c r="N59" s="109"/>
      <c r="O59" s="109"/>
      <c r="P59" s="109"/>
      <c r="Q59" s="109"/>
      <c r="R59" s="109"/>
    </row>
    <row r="60" spans="1:18" s="50" customFormat="1" ht="18" hidden="1" customHeight="1">
      <c r="A60" s="62">
        <v>33</v>
      </c>
      <c r="B60" s="206" t="s">
        <v>77</v>
      </c>
      <c r="C60" s="203"/>
      <c r="D60" s="204">
        <f>+'Dramakan hosqer'!D72</f>
        <v>0</v>
      </c>
      <c r="E60" s="204">
        <f t="shared" si="1"/>
        <v>0</v>
      </c>
      <c r="F60" s="203"/>
      <c r="G60" s="97" t="s">
        <v>188</v>
      </c>
      <c r="H60" s="104"/>
      <c r="I60" s="104"/>
      <c r="J60" s="104"/>
      <c r="K60" s="104"/>
      <c r="L60" s="109"/>
      <c r="M60" s="109"/>
      <c r="N60" s="109"/>
      <c r="O60" s="109"/>
      <c r="P60" s="109"/>
      <c r="Q60" s="109"/>
      <c r="R60" s="109"/>
    </row>
    <row r="61" spans="1:18" s="50" customFormat="1" ht="21.75" customHeight="1">
      <c r="A61" s="136" t="s">
        <v>50</v>
      </c>
      <c r="B61" s="11" t="s">
        <v>53</v>
      </c>
      <c r="C61" s="212">
        <f>+C62+C70</f>
        <v>478.5</v>
      </c>
      <c r="D61" s="212">
        <f>+D62+D70</f>
        <v>863.5</v>
      </c>
      <c r="E61" s="212">
        <f t="shared" si="1"/>
        <v>385</v>
      </c>
      <c r="F61" s="194"/>
      <c r="G61" s="91"/>
      <c r="H61" s="104"/>
      <c r="I61" s="104"/>
      <c r="J61" s="104"/>
      <c r="K61" s="104"/>
      <c r="L61" s="109"/>
      <c r="M61" s="109"/>
      <c r="N61" s="109"/>
      <c r="O61" s="109"/>
      <c r="P61" s="109"/>
      <c r="Q61" s="109"/>
      <c r="R61" s="109"/>
    </row>
    <row r="62" spans="1:18" s="50" customFormat="1" ht="24" customHeight="1">
      <c r="A62" s="62">
        <v>1</v>
      </c>
      <c r="B62" s="213" t="s">
        <v>82</v>
      </c>
      <c r="C62" s="204">
        <f>SUM(C63:C69)</f>
        <v>478.5</v>
      </c>
      <c r="D62" s="204">
        <f>SUM(D63:D69)</f>
        <v>863.5</v>
      </c>
      <c r="E62" s="204">
        <f t="shared" si="1"/>
        <v>385</v>
      </c>
      <c r="F62" s="203"/>
      <c r="G62" s="91"/>
      <c r="H62" s="104"/>
      <c r="I62" s="104"/>
      <c r="J62" s="104"/>
      <c r="K62" s="104"/>
      <c r="L62" s="109"/>
      <c r="M62" s="109"/>
      <c r="N62" s="109"/>
      <c r="O62" s="109"/>
      <c r="P62" s="109"/>
      <c r="Q62" s="109"/>
      <c r="R62" s="109"/>
    </row>
    <row r="63" spans="1:18" s="50" customFormat="1" ht="18" hidden="1" customHeight="1">
      <c r="A63" s="62">
        <v>1.1000000000000001</v>
      </c>
      <c r="B63" s="214" t="s">
        <v>78</v>
      </c>
      <c r="C63" s="203"/>
      <c r="D63" s="204">
        <f>+'Dramakan hosqer'!D75</f>
        <v>0</v>
      </c>
      <c r="E63" s="204">
        <f t="shared" si="1"/>
        <v>0</v>
      </c>
      <c r="F63" s="203"/>
      <c r="G63" s="91"/>
      <c r="H63" s="104"/>
      <c r="I63" s="104"/>
      <c r="J63" s="104"/>
      <c r="K63" s="104"/>
      <c r="L63" s="109"/>
      <c r="M63" s="109"/>
      <c r="N63" s="109"/>
      <c r="O63" s="109"/>
      <c r="P63" s="109"/>
      <c r="Q63" s="109"/>
      <c r="R63" s="109"/>
    </row>
    <row r="64" spans="1:18" s="50" customFormat="1" ht="17.25" customHeight="1">
      <c r="A64" s="62">
        <v>1.1000000000000001</v>
      </c>
      <c r="B64" s="214" t="s">
        <v>79</v>
      </c>
      <c r="C64" s="203"/>
      <c r="D64" s="204">
        <f>+'Dramakan hosqer'!D76</f>
        <v>85</v>
      </c>
      <c r="E64" s="204">
        <f t="shared" si="1"/>
        <v>85</v>
      </c>
      <c r="F64" s="203" t="s">
        <v>275</v>
      </c>
      <c r="G64" s="91"/>
      <c r="H64" s="104"/>
      <c r="I64" s="104"/>
      <c r="J64" s="104"/>
      <c r="K64" s="104"/>
      <c r="L64" s="109"/>
      <c r="M64" s="109"/>
      <c r="N64" s="109"/>
      <c r="O64" s="109"/>
      <c r="P64" s="109"/>
      <c r="Q64" s="109"/>
      <c r="R64" s="109"/>
    </row>
    <row r="65" spans="1:20" s="50" customFormat="1" ht="39" customHeight="1">
      <c r="A65" s="62">
        <v>1.2</v>
      </c>
      <c r="B65" s="214" t="s">
        <v>80</v>
      </c>
      <c r="C65" s="203">
        <v>478.5</v>
      </c>
      <c r="D65" s="204">
        <f>+'Dramakan hosqer'!D77</f>
        <v>778.5</v>
      </c>
      <c r="E65" s="204">
        <f t="shared" si="1"/>
        <v>300</v>
      </c>
      <c r="F65" s="485" t="s">
        <v>277</v>
      </c>
      <c r="G65" s="91"/>
      <c r="H65" s="104"/>
      <c r="I65" s="104"/>
      <c r="J65" s="104"/>
      <c r="K65" s="104"/>
      <c r="L65" s="109"/>
      <c r="M65" s="109"/>
      <c r="N65" s="109"/>
      <c r="O65" s="109"/>
      <c r="P65" s="109"/>
      <c r="Q65" s="109"/>
      <c r="R65" s="109"/>
    </row>
    <row r="66" spans="1:20" s="50" customFormat="1" ht="18" hidden="1" customHeight="1">
      <c r="A66" s="62">
        <v>1.4</v>
      </c>
      <c r="B66" s="214" t="s">
        <v>183</v>
      </c>
      <c r="C66" s="203"/>
      <c r="D66" s="204">
        <f>+'Dramakan hosqer'!D78</f>
        <v>0</v>
      </c>
      <c r="E66" s="204">
        <f t="shared" si="1"/>
        <v>0</v>
      </c>
      <c r="F66" s="203"/>
      <c r="G66" s="91"/>
      <c r="H66" s="104"/>
      <c r="I66" s="104"/>
      <c r="J66" s="104"/>
      <c r="K66" s="104"/>
      <c r="L66" s="109"/>
      <c r="M66" s="109"/>
      <c r="N66" s="109"/>
      <c r="O66" s="109"/>
      <c r="P66" s="109"/>
      <c r="Q66" s="109"/>
      <c r="R66" s="109"/>
    </row>
    <row r="67" spans="1:20" s="50" customFormat="1" ht="18" hidden="1" customHeight="1">
      <c r="A67" s="62">
        <v>1.5</v>
      </c>
      <c r="B67" s="214" t="s">
        <v>58</v>
      </c>
      <c r="C67" s="203"/>
      <c r="D67" s="204">
        <f>+'Dramakan hosqer'!D79</f>
        <v>0</v>
      </c>
      <c r="E67" s="204">
        <f t="shared" ref="E67:E73" si="2">D67-C67</f>
        <v>0</v>
      </c>
      <c r="F67" s="203"/>
      <c r="G67" s="91"/>
      <c r="H67" s="104"/>
      <c r="I67" s="104"/>
      <c r="J67" s="104"/>
      <c r="K67" s="104"/>
      <c r="L67" s="109"/>
      <c r="M67" s="109"/>
      <c r="N67" s="109"/>
      <c r="O67" s="109"/>
      <c r="P67" s="109"/>
      <c r="Q67" s="109"/>
      <c r="R67" s="109"/>
    </row>
    <row r="68" spans="1:20" s="50" customFormat="1" ht="18" hidden="1" customHeight="1">
      <c r="A68" s="62">
        <v>1.6</v>
      </c>
      <c r="B68" s="215" t="s">
        <v>59</v>
      </c>
      <c r="C68" s="203"/>
      <c r="D68" s="203">
        <f>+'Dramakan hosqer'!D80</f>
        <v>0</v>
      </c>
      <c r="E68" s="204">
        <f t="shared" si="2"/>
        <v>0</v>
      </c>
      <c r="F68" s="203"/>
      <c r="G68" s="91"/>
      <c r="H68" s="104"/>
      <c r="I68" s="104"/>
      <c r="J68" s="104"/>
      <c r="K68" s="104"/>
      <c r="L68" s="109"/>
      <c r="M68" s="109"/>
      <c r="N68" s="109"/>
      <c r="O68" s="109"/>
      <c r="P68" s="109"/>
      <c r="Q68" s="109"/>
      <c r="R68" s="109"/>
    </row>
    <row r="69" spans="1:20" s="63" customFormat="1" ht="18" hidden="1" customHeight="1">
      <c r="A69" s="62">
        <v>1.7</v>
      </c>
      <c r="B69" s="215"/>
      <c r="C69" s="203"/>
      <c r="D69" s="203">
        <f>+'Dramakan hosqer'!D81</f>
        <v>0</v>
      </c>
      <c r="E69" s="204">
        <f t="shared" si="2"/>
        <v>0</v>
      </c>
      <c r="F69" s="203"/>
      <c r="G69" s="49" t="s">
        <v>242</v>
      </c>
      <c r="H69" s="100"/>
      <c r="I69" s="100"/>
      <c r="J69" s="104"/>
      <c r="K69" s="104"/>
      <c r="L69" s="104"/>
      <c r="M69" s="104"/>
      <c r="N69" s="109"/>
      <c r="O69" s="109"/>
      <c r="P69" s="109"/>
      <c r="Q69" s="109"/>
      <c r="R69" s="109"/>
      <c r="S69" s="109"/>
      <c r="T69" s="109"/>
    </row>
    <row r="70" spans="1:20" s="63" customFormat="1" ht="39.75" hidden="1" customHeight="1">
      <c r="A70" s="62">
        <v>2</v>
      </c>
      <c r="B70" s="214" t="s">
        <v>81</v>
      </c>
      <c r="C70" s="204">
        <f>SUM(C71:C73)</f>
        <v>0</v>
      </c>
      <c r="D70" s="204">
        <f>SUM(D71:D73)</f>
        <v>0</v>
      </c>
      <c r="E70" s="204">
        <f t="shared" si="2"/>
        <v>0</v>
      </c>
      <c r="F70" s="203"/>
      <c r="G70" s="91"/>
      <c r="H70" s="100"/>
      <c r="I70" s="100"/>
      <c r="J70" s="104"/>
      <c r="K70" s="104"/>
      <c r="L70" s="104"/>
      <c r="M70" s="104"/>
      <c r="N70" s="109"/>
      <c r="O70" s="109"/>
      <c r="P70" s="109"/>
      <c r="Q70" s="109"/>
      <c r="R70" s="109"/>
      <c r="S70" s="109"/>
      <c r="T70" s="109"/>
    </row>
    <row r="71" spans="1:20" s="81" customFormat="1" ht="18.75" hidden="1" customHeight="1">
      <c r="A71" s="62">
        <v>2.1</v>
      </c>
      <c r="B71" s="213" t="s">
        <v>55</v>
      </c>
      <c r="C71" s="203"/>
      <c r="D71" s="204">
        <f>+'Dramakan hosqer'!D83</f>
        <v>0</v>
      </c>
      <c r="E71" s="204">
        <f t="shared" si="2"/>
        <v>0</v>
      </c>
      <c r="F71" s="203"/>
      <c r="G71" s="138"/>
      <c r="H71" s="100"/>
      <c r="I71" s="100"/>
      <c r="J71" s="88"/>
      <c r="K71" s="88"/>
      <c r="L71" s="88"/>
      <c r="M71" s="88"/>
      <c r="N71" s="88"/>
      <c r="O71" s="80"/>
      <c r="P71" s="80"/>
      <c r="Q71" s="80"/>
    </row>
    <row r="72" spans="1:20" s="50" customFormat="1" ht="19.5" hidden="1" customHeight="1">
      <c r="A72" s="62">
        <v>2.2000000000000002</v>
      </c>
      <c r="B72" s="213" t="s">
        <v>54</v>
      </c>
      <c r="C72" s="203"/>
      <c r="D72" s="204">
        <f>+'Dramakan hosqer'!D84</f>
        <v>0</v>
      </c>
      <c r="E72" s="204">
        <f t="shared" si="2"/>
        <v>0</v>
      </c>
      <c r="F72" s="203"/>
      <c r="G72" s="91"/>
      <c r="H72" s="100"/>
      <c r="I72" s="100"/>
      <c r="J72" s="104"/>
      <c r="K72" s="104"/>
      <c r="L72" s="104"/>
      <c r="M72" s="104"/>
      <c r="N72" s="109"/>
      <c r="O72" s="109"/>
      <c r="P72" s="109"/>
      <c r="Q72" s="109"/>
      <c r="R72" s="109"/>
      <c r="S72" s="109"/>
      <c r="T72" s="109"/>
    </row>
    <row r="73" spans="1:20" s="50" customFormat="1" ht="37.5" hidden="1" customHeight="1">
      <c r="A73" s="62">
        <v>2.2999999999999998</v>
      </c>
      <c r="B73" s="213" t="s">
        <v>43</v>
      </c>
      <c r="C73" s="203"/>
      <c r="D73" s="204">
        <f>+'Dramakan hosqer'!D85</f>
        <v>0</v>
      </c>
      <c r="E73" s="204">
        <f t="shared" si="2"/>
        <v>0</v>
      </c>
      <c r="F73" s="203"/>
      <c r="G73" s="91"/>
      <c r="H73" s="100"/>
      <c r="I73" s="100"/>
      <c r="J73" s="104"/>
      <c r="K73" s="104"/>
      <c r="L73" s="104"/>
      <c r="M73" s="104"/>
      <c r="N73" s="109"/>
      <c r="O73" s="109"/>
      <c r="P73" s="109"/>
      <c r="Q73" s="109"/>
      <c r="R73" s="109"/>
      <c r="S73" s="109"/>
      <c r="T73" s="109"/>
    </row>
    <row r="74" spans="1:20" s="50" customFormat="1" ht="38.25" hidden="1" customHeight="1">
      <c r="A74" s="136" t="s">
        <v>51</v>
      </c>
      <c r="B74" s="11" t="s">
        <v>122</v>
      </c>
      <c r="C74" s="212">
        <f>SUM(C75:C76)</f>
        <v>0</v>
      </c>
      <c r="D74" s="212">
        <f>SUM(D75:D76)</f>
        <v>0</v>
      </c>
      <c r="E74" s="212">
        <f t="shared" ref="E74:E77" si="3">D74-C74</f>
        <v>0</v>
      </c>
      <c r="F74" s="194"/>
      <c r="G74" s="91"/>
      <c r="H74" s="100"/>
      <c r="I74" s="100"/>
      <c r="J74" s="104"/>
      <c r="K74" s="104"/>
      <c r="L74" s="104"/>
      <c r="M74" s="104"/>
      <c r="N74" s="109"/>
      <c r="O74" s="109"/>
      <c r="P74" s="109"/>
      <c r="Q74" s="109"/>
      <c r="R74" s="109"/>
      <c r="S74" s="109"/>
      <c r="T74" s="109"/>
    </row>
    <row r="75" spans="1:20" s="50" customFormat="1" ht="18" hidden="1" customHeight="1">
      <c r="A75" s="62">
        <v>1</v>
      </c>
      <c r="B75" s="209" t="str">
        <f>+'Dramakan hosqer'!B87</f>
        <v>պարգևատրման գծով</v>
      </c>
      <c r="C75" s="203"/>
      <c r="D75" s="203">
        <f>+'Dramakan hosqer'!D87</f>
        <v>0</v>
      </c>
      <c r="E75" s="203">
        <f>D75-C75</f>
        <v>0</v>
      </c>
      <c r="F75" s="203"/>
      <c r="G75" s="91"/>
      <c r="H75" s="100"/>
      <c r="I75" s="100"/>
      <c r="J75" s="104"/>
      <c r="K75" s="104"/>
      <c r="L75" s="104"/>
      <c r="M75" s="104"/>
      <c r="N75" s="109"/>
      <c r="O75" s="109"/>
      <c r="P75" s="109"/>
      <c r="Q75" s="109"/>
      <c r="R75" s="109"/>
      <c r="S75" s="109"/>
      <c r="T75" s="109"/>
    </row>
    <row r="76" spans="1:20" s="61" customFormat="1" ht="18" hidden="1" customHeight="1">
      <c r="A76" s="62">
        <v>2</v>
      </c>
      <c r="B76" s="209">
        <f>+'Dramakan hosqer'!B88</f>
        <v>0</v>
      </c>
      <c r="C76" s="203"/>
      <c r="D76" s="203">
        <f>+'Dramakan hosqer'!D88</f>
        <v>0</v>
      </c>
      <c r="E76" s="203">
        <f>D76-C76</f>
        <v>0</v>
      </c>
      <c r="F76" s="203"/>
      <c r="G76" s="91"/>
      <c r="H76" s="100"/>
      <c r="I76" s="100"/>
      <c r="J76" s="90"/>
      <c r="K76" s="90"/>
      <c r="L76" s="90"/>
      <c r="M76" s="90"/>
      <c r="N76" s="86"/>
      <c r="O76" s="86"/>
      <c r="P76" s="86"/>
      <c r="Q76" s="86"/>
      <c r="R76" s="86"/>
      <c r="S76" s="86"/>
      <c r="T76" s="86"/>
    </row>
    <row r="77" spans="1:20" s="31" customFormat="1" ht="43.5" customHeight="1">
      <c r="A77" s="10" t="s">
        <v>31</v>
      </c>
      <c r="B77" s="11" t="s">
        <v>32</v>
      </c>
      <c r="C77" s="212">
        <f>C6+C7-C22</f>
        <v>19.700000000000728</v>
      </c>
      <c r="D77" s="478">
        <f>D6+D7-D22</f>
        <v>24.200000000000728</v>
      </c>
      <c r="E77" s="212">
        <f t="shared" si="3"/>
        <v>4.5</v>
      </c>
      <c r="F77" s="194"/>
      <c r="G77" s="116"/>
      <c r="H77" s="100"/>
      <c r="I77" s="100"/>
      <c r="J77" s="105"/>
      <c r="K77" s="105"/>
      <c r="L77" s="105"/>
      <c r="M77" s="105"/>
      <c r="N77" s="110"/>
      <c r="O77" s="110"/>
      <c r="P77" s="110"/>
      <c r="Q77" s="110"/>
      <c r="R77" s="110"/>
      <c r="S77" s="110"/>
      <c r="T77" s="110"/>
    </row>
    <row r="78" spans="1:20" s="18" customFormat="1" ht="46.5" customHeight="1">
      <c r="A78" s="16"/>
      <c r="B78" s="16"/>
      <c r="C78" s="16"/>
      <c r="D78" s="16"/>
      <c r="E78" s="16"/>
      <c r="F78" s="16"/>
      <c r="G78" s="113"/>
      <c r="H78" s="100"/>
      <c r="I78" s="100"/>
      <c r="J78" s="101"/>
      <c r="K78" s="101"/>
      <c r="L78" s="101"/>
      <c r="M78" s="101"/>
      <c r="N78" s="107"/>
      <c r="O78" s="107"/>
      <c r="P78" s="107"/>
      <c r="Q78" s="107"/>
      <c r="R78" s="107"/>
      <c r="S78" s="107"/>
      <c r="T78" s="107"/>
    </row>
    <row r="79" spans="1:20" s="18" customFormat="1" ht="25.5" customHeight="1">
      <c r="B79" s="14" t="s">
        <v>2</v>
      </c>
      <c r="C79" s="16"/>
      <c r="D79" s="535" t="str">
        <f>+'Ekamut-caxs'!C75</f>
        <v>Արմինե Ոսկանյան</v>
      </c>
      <c r="E79" s="532"/>
      <c r="F79" s="105"/>
      <c r="G79" s="113"/>
      <c r="H79" s="100"/>
      <c r="I79" s="100"/>
      <c r="J79" s="101"/>
      <c r="K79" s="101"/>
      <c r="L79" s="101"/>
      <c r="M79" s="101"/>
      <c r="N79" s="107"/>
      <c r="O79" s="107"/>
      <c r="P79" s="107"/>
      <c r="Q79" s="107"/>
      <c r="R79" s="107"/>
      <c r="S79" s="107"/>
      <c r="T79" s="107"/>
    </row>
    <row r="80" spans="1:20" ht="13.5" customHeight="1">
      <c r="A80" s="18"/>
      <c r="B80" s="18" t="s">
        <v>4</v>
      </c>
      <c r="C80" s="18"/>
      <c r="D80" s="534" t="s">
        <v>87</v>
      </c>
      <c r="E80" s="534"/>
      <c r="F80" s="266"/>
    </row>
    <row r="81" spans="1:20" s="15" customFormat="1" ht="22.5" customHeight="1">
      <c r="A81" s="16"/>
      <c r="B81" s="31" t="s">
        <v>6</v>
      </c>
      <c r="C81" s="16"/>
      <c r="D81" s="532" t="str">
        <f>+'Ekamut-caxs'!C77</f>
        <v>Ռուզաննա Սաֆարյան</v>
      </c>
      <c r="E81" s="532"/>
      <c r="F81" s="105"/>
      <c r="G81" s="111"/>
      <c r="H81" s="100"/>
      <c r="I81" s="100"/>
      <c r="J81" s="100"/>
      <c r="K81" s="100"/>
      <c r="L81" s="100"/>
      <c r="M81" s="100"/>
      <c r="N81" s="106"/>
      <c r="O81" s="106"/>
      <c r="P81" s="106"/>
      <c r="Q81" s="106"/>
      <c r="R81" s="106"/>
      <c r="S81" s="106"/>
      <c r="T81" s="106"/>
    </row>
    <row r="82" spans="1:20" s="15" customFormat="1" ht="12" customHeight="1">
      <c r="A82" s="16"/>
      <c r="B82" s="16"/>
      <c r="C82" s="16"/>
      <c r="D82" s="534" t="s">
        <v>87</v>
      </c>
      <c r="E82" s="534"/>
      <c r="F82" s="266"/>
      <c r="G82" s="111"/>
      <c r="H82" s="100"/>
      <c r="I82" s="100"/>
      <c r="J82" s="100"/>
      <c r="K82" s="100"/>
      <c r="L82" s="100"/>
      <c r="M82" s="100"/>
      <c r="N82" s="106"/>
      <c r="O82" s="106"/>
      <c r="P82" s="106"/>
      <c r="Q82" s="106"/>
      <c r="R82" s="106"/>
      <c r="S82" s="106"/>
      <c r="T82" s="106"/>
    </row>
    <row r="83" spans="1:20" s="15" customFormat="1">
      <c r="A83" s="16"/>
      <c r="B83" s="135" t="s">
        <v>1</v>
      </c>
      <c r="C83" s="16"/>
      <c r="D83" s="16"/>
      <c r="E83" s="16"/>
      <c r="F83" s="16"/>
      <c r="G83" s="111"/>
      <c r="H83" s="100"/>
      <c r="I83" s="100"/>
      <c r="J83" s="100"/>
      <c r="K83" s="100"/>
      <c r="L83" s="100"/>
      <c r="M83" s="100"/>
      <c r="N83" s="106"/>
      <c r="O83" s="106"/>
      <c r="P83" s="106"/>
      <c r="Q83" s="106"/>
      <c r="R83" s="106"/>
      <c r="S83" s="106"/>
      <c r="T83" s="106"/>
    </row>
    <row r="84" spans="1:20" s="15" customFormat="1">
      <c r="G84" s="111"/>
      <c r="H84" s="100"/>
      <c r="I84" s="100"/>
      <c r="J84" s="100"/>
      <c r="K84" s="100"/>
      <c r="L84" s="100"/>
      <c r="M84" s="100"/>
      <c r="N84" s="106"/>
      <c r="O84" s="106"/>
      <c r="P84" s="106"/>
      <c r="Q84" s="106"/>
      <c r="R84" s="106"/>
      <c r="S84" s="106"/>
      <c r="T84" s="106"/>
    </row>
    <row r="85" spans="1:20" s="15" customFormat="1">
      <c r="G85" s="111"/>
      <c r="H85" s="100"/>
      <c r="I85" s="100"/>
      <c r="J85" s="100"/>
      <c r="K85" s="100"/>
      <c r="L85" s="100"/>
      <c r="M85" s="100"/>
      <c r="N85" s="106"/>
      <c r="O85" s="106"/>
      <c r="P85" s="106"/>
      <c r="Q85" s="106"/>
      <c r="R85" s="106"/>
      <c r="S85" s="106"/>
      <c r="T85" s="106"/>
    </row>
    <row r="86" spans="1:20" s="15" customFormat="1">
      <c r="G86" s="111"/>
      <c r="H86" s="100"/>
      <c r="I86" s="100"/>
      <c r="J86" s="100"/>
      <c r="K86" s="100"/>
      <c r="L86" s="100"/>
      <c r="M86" s="100"/>
      <c r="N86" s="106"/>
      <c r="O86" s="106"/>
      <c r="P86" s="106"/>
      <c r="Q86" s="106"/>
      <c r="R86" s="106"/>
      <c r="S86" s="106"/>
      <c r="T86" s="106"/>
    </row>
    <row r="87" spans="1:20" s="15" customFormat="1">
      <c r="G87" s="111"/>
      <c r="H87" s="100"/>
      <c r="I87" s="100"/>
      <c r="J87" s="100"/>
      <c r="K87" s="100"/>
      <c r="L87" s="100"/>
      <c r="M87" s="100"/>
      <c r="N87" s="106"/>
      <c r="O87" s="106"/>
      <c r="P87" s="106"/>
      <c r="Q87" s="106"/>
      <c r="R87" s="106"/>
      <c r="S87" s="106"/>
      <c r="T87" s="106"/>
    </row>
    <row r="88" spans="1:20" s="15" customFormat="1">
      <c r="G88" s="111"/>
      <c r="H88" s="100"/>
      <c r="I88" s="100"/>
      <c r="J88" s="100"/>
      <c r="K88" s="100"/>
      <c r="L88" s="100"/>
      <c r="M88" s="100"/>
      <c r="N88" s="106"/>
      <c r="O88" s="106"/>
      <c r="P88" s="106"/>
      <c r="Q88" s="106"/>
      <c r="R88" s="106"/>
      <c r="S88" s="106"/>
      <c r="T88" s="106"/>
    </row>
    <row r="89" spans="1:20" s="15" customFormat="1">
      <c r="G89" s="111"/>
      <c r="H89" s="100"/>
      <c r="I89" s="100"/>
      <c r="J89" s="100"/>
      <c r="K89" s="100"/>
      <c r="L89" s="100"/>
      <c r="M89" s="100"/>
      <c r="N89" s="106"/>
      <c r="O89" s="106"/>
      <c r="P89" s="106"/>
      <c r="Q89" s="106"/>
      <c r="R89" s="106"/>
      <c r="S89" s="106"/>
      <c r="T89" s="106"/>
    </row>
    <row r="90" spans="1:20" s="15" customFormat="1">
      <c r="G90" s="111"/>
      <c r="H90" s="100"/>
      <c r="I90" s="100"/>
      <c r="J90" s="100"/>
      <c r="K90" s="100"/>
      <c r="L90" s="100"/>
      <c r="M90" s="100"/>
      <c r="N90" s="106"/>
      <c r="O90" s="106"/>
      <c r="P90" s="106"/>
      <c r="Q90" s="106"/>
      <c r="R90" s="106"/>
      <c r="S90" s="106"/>
      <c r="T90" s="106"/>
    </row>
    <row r="91" spans="1:20" s="15" customFormat="1">
      <c r="G91" s="111"/>
      <c r="H91" s="100"/>
      <c r="I91" s="100"/>
      <c r="J91" s="100"/>
      <c r="K91" s="100"/>
      <c r="L91" s="100"/>
      <c r="M91" s="100"/>
      <c r="N91" s="106"/>
      <c r="O91" s="106"/>
      <c r="P91" s="106"/>
      <c r="Q91" s="106"/>
      <c r="R91" s="106"/>
      <c r="S91" s="106"/>
      <c r="T91" s="106"/>
    </row>
    <row r="92" spans="1:20" s="15" customFormat="1">
      <c r="G92" s="111"/>
      <c r="H92" s="100"/>
      <c r="I92" s="100"/>
      <c r="J92" s="100"/>
      <c r="K92" s="100"/>
      <c r="L92" s="100"/>
      <c r="M92" s="100"/>
      <c r="N92" s="106"/>
      <c r="O92" s="106"/>
      <c r="P92" s="106"/>
      <c r="Q92" s="106"/>
      <c r="R92" s="106"/>
      <c r="S92" s="106"/>
      <c r="T92" s="106"/>
    </row>
    <row r="93" spans="1:20" s="15" customFormat="1">
      <c r="G93" s="111"/>
      <c r="H93" s="100"/>
      <c r="I93" s="100"/>
      <c r="J93" s="100"/>
      <c r="K93" s="100"/>
      <c r="L93" s="100"/>
      <c r="M93" s="100"/>
      <c r="N93" s="106"/>
      <c r="O93" s="106"/>
      <c r="P93" s="106"/>
      <c r="Q93" s="106"/>
      <c r="R93" s="106"/>
      <c r="S93" s="106"/>
      <c r="T93" s="106"/>
    </row>
    <row r="94" spans="1:20" s="15" customFormat="1">
      <c r="G94" s="111"/>
      <c r="H94" s="100"/>
      <c r="I94" s="100"/>
      <c r="J94" s="100"/>
      <c r="K94" s="100"/>
      <c r="L94" s="100"/>
      <c r="M94" s="100"/>
      <c r="N94" s="106"/>
      <c r="O94" s="106"/>
      <c r="P94" s="106"/>
      <c r="Q94" s="106"/>
      <c r="R94" s="106"/>
      <c r="S94" s="106"/>
      <c r="T94" s="106"/>
    </row>
    <row r="95" spans="1:20" s="15" customFormat="1">
      <c r="G95" s="111"/>
      <c r="H95" s="100"/>
      <c r="I95" s="100"/>
      <c r="J95" s="100"/>
      <c r="K95" s="100"/>
      <c r="L95" s="100"/>
      <c r="M95" s="100"/>
      <c r="N95" s="106"/>
      <c r="O95" s="106"/>
      <c r="P95" s="106"/>
      <c r="Q95" s="106"/>
      <c r="R95" s="106"/>
      <c r="S95" s="106"/>
      <c r="T95" s="106"/>
    </row>
    <row r="96" spans="1:20" s="15" customFormat="1">
      <c r="G96" s="111"/>
      <c r="H96" s="100"/>
      <c r="I96" s="100"/>
      <c r="J96" s="100"/>
      <c r="K96" s="100"/>
      <c r="L96" s="100"/>
      <c r="M96" s="100"/>
      <c r="N96" s="106"/>
      <c r="O96" s="106"/>
      <c r="P96" s="106"/>
      <c r="Q96" s="106"/>
      <c r="R96" s="106"/>
      <c r="S96" s="106"/>
      <c r="T96" s="106"/>
    </row>
    <row r="97" spans="7:20" s="15" customFormat="1">
      <c r="G97" s="111"/>
      <c r="H97" s="100"/>
      <c r="I97" s="100"/>
      <c r="J97" s="100"/>
      <c r="K97" s="100"/>
      <c r="L97" s="100"/>
      <c r="M97" s="100"/>
      <c r="N97" s="106"/>
      <c r="O97" s="106"/>
      <c r="P97" s="106"/>
      <c r="Q97" s="106"/>
      <c r="R97" s="106"/>
      <c r="S97" s="106"/>
      <c r="T97" s="106"/>
    </row>
    <row r="98" spans="7:20" s="15" customFormat="1">
      <c r="G98" s="111"/>
      <c r="H98" s="100"/>
      <c r="I98" s="100"/>
      <c r="J98" s="100"/>
      <c r="K98" s="100"/>
      <c r="L98" s="100"/>
      <c r="M98" s="100"/>
      <c r="N98" s="106"/>
      <c r="O98" s="106"/>
      <c r="P98" s="106"/>
      <c r="Q98" s="106"/>
      <c r="R98" s="106"/>
      <c r="S98" s="106"/>
      <c r="T98" s="106"/>
    </row>
    <row r="99" spans="7:20" s="15" customFormat="1">
      <c r="G99" s="111"/>
      <c r="H99" s="100"/>
      <c r="I99" s="100"/>
      <c r="J99" s="100"/>
      <c r="K99" s="100"/>
      <c r="L99" s="100"/>
      <c r="M99" s="100"/>
      <c r="N99" s="106"/>
      <c r="O99" s="106"/>
      <c r="P99" s="106"/>
      <c r="Q99" s="106"/>
      <c r="R99" s="106"/>
      <c r="S99" s="106"/>
      <c r="T99" s="106"/>
    </row>
    <row r="100" spans="7:20" s="15" customFormat="1">
      <c r="G100" s="111"/>
      <c r="H100" s="100"/>
      <c r="I100" s="100"/>
      <c r="J100" s="100"/>
      <c r="K100" s="100"/>
      <c r="L100" s="100"/>
      <c r="M100" s="100"/>
      <c r="N100" s="106"/>
      <c r="O100" s="106"/>
      <c r="P100" s="106"/>
      <c r="Q100" s="106"/>
      <c r="R100" s="106"/>
      <c r="S100" s="106"/>
      <c r="T100" s="106"/>
    </row>
    <row r="101" spans="7:20" s="15" customFormat="1">
      <c r="G101" s="111"/>
      <c r="H101" s="100"/>
      <c r="I101" s="100"/>
      <c r="J101" s="100"/>
      <c r="K101" s="100"/>
      <c r="L101" s="100"/>
      <c r="M101" s="100"/>
      <c r="N101" s="106"/>
      <c r="O101" s="106"/>
      <c r="P101" s="106"/>
      <c r="Q101" s="106"/>
      <c r="R101" s="106"/>
      <c r="S101" s="106"/>
      <c r="T101" s="106"/>
    </row>
    <row r="102" spans="7:20" s="15" customFormat="1">
      <c r="G102" s="111"/>
      <c r="H102" s="100"/>
      <c r="I102" s="100"/>
      <c r="J102" s="100"/>
      <c r="K102" s="100"/>
      <c r="L102" s="100"/>
      <c r="M102" s="100"/>
      <c r="N102" s="106"/>
      <c r="O102" s="106"/>
      <c r="P102" s="106"/>
      <c r="Q102" s="106"/>
      <c r="R102" s="106"/>
      <c r="S102" s="106"/>
      <c r="T102" s="106"/>
    </row>
    <row r="103" spans="7:20" s="15" customFormat="1">
      <c r="G103" s="111"/>
      <c r="H103" s="100"/>
      <c r="I103" s="100"/>
      <c r="J103" s="100"/>
      <c r="K103" s="100"/>
      <c r="L103" s="100"/>
      <c r="M103" s="100"/>
      <c r="N103" s="106"/>
      <c r="O103" s="106"/>
      <c r="P103" s="106"/>
      <c r="Q103" s="106"/>
      <c r="R103" s="106"/>
      <c r="S103" s="106"/>
      <c r="T103" s="106"/>
    </row>
    <row r="104" spans="7:20" s="15" customFormat="1">
      <c r="G104" s="111"/>
      <c r="H104" s="100"/>
      <c r="I104" s="100"/>
      <c r="J104" s="100"/>
      <c r="K104" s="100"/>
      <c r="L104" s="100"/>
      <c r="M104" s="100"/>
      <c r="N104" s="106"/>
      <c r="O104" s="106"/>
      <c r="P104" s="106"/>
      <c r="Q104" s="106"/>
      <c r="R104" s="106"/>
      <c r="S104" s="106"/>
      <c r="T104" s="106"/>
    </row>
    <row r="105" spans="7:20" s="15" customFormat="1">
      <c r="G105" s="111"/>
      <c r="H105" s="100"/>
      <c r="I105" s="100"/>
      <c r="J105" s="100"/>
      <c r="K105" s="100"/>
      <c r="L105" s="100"/>
      <c r="M105" s="100"/>
      <c r="N105" s="106"/>
      <c r="O105" s="106"/>
      <c r="P105" s="106"/>
      <c r="Q105" s="106"/>
      <c r="R105" s="106"/>
      <c r="S105" s="106"/>
      <c r="T105" s="106"/>
    </row>
    <row r="106" spans="7:20" s="15" customFormat="1">
      <c r="G106" s="111"/>
      <c r="H106" s="100"/>
      <c r="I106" s="100"/>
      <c r="J106" s="100"/>
      <c r="K106" s="100"/>
      <c r="L106" s="100"/>
      <c r="M106" s="100"/>
      <c r="N106" s="106"/>
      <c r="O106" s="106"/>
      <c r="P106" s="106"/>
      <c r="Q106" s="106"/>
      <c r="R106" s="106"/>
      <c r="S106" s="106"/>
      <c r="T106" s="106"/>
    </row>
    <row r="107" spans="7:20" s="15" customFormat="1">
      <c r="G107" s="111"/>
      <c r="H107" s="100"/>
      <c r="I107" s="100"/>
      <c r="J107" s="100"/>
      <c r="K107" s="100"/>
      <c r="L107" s="100"/>
      <c r="M107" s="100"/>
      <c r="N107" s="106"/>
      <c r="O107" s="106"/>
      <c r="P107" s="106"/>
      <c r="Q107" s="106"/>
      <c r="R107" s="106"/>
      <c r="S107" s="106"/>
      <c r="T107" s="106"/>
    </row>
    <row r="108" spans="7:20" s="15" customFormat="1">
      <c r="G108" s="111"/>
      <c r="H108" s="100"/>
      <c r="I108" s="100"/>
      <c r="J108" s="100"/>
      <c r="K108" s="100"/>
      <c r="L108" s="100"/>
      <c r="M108" s="100"/>
      <c r="N108" s="106"/>
      <c r="O108" s="106"/>
      <c r="P108" s="106"/>
      <c r="Q108" s="106"/>
      <c r="R108" s="106"/>
      <c r="S108" s="106"/>
      <c r="T108" s="106"/>
    </row>
    <row r="109" spans="7:20" s="15" customFormat="1">
      <c r="G109" s="111"/>
      <c r="H109" s="100"/>
      <c r="I109" s="100"/>
      <c r="J109" s="100"/>
      <c r="K109" s="100"/>
      <c r="L109" s="100"/>
      <c r="M109" s="100"/>
      <c r="N109" s="106"/>
      <c r="O109" s="106"/>
      <c r="P109" s="106"/>
      <c r="Q109" s="106"/>
      <c r="R109" s="106"/>
      <c r="S109" s="106"/>
      <c r="T109" s="106"/>
    </row>
    <row r="110" spans="7:20" s="15" customFormat="1">
      <c r="G110" s="111"/>
      <c r="H110" s="100"/>
      <c r="I110" s="100"/>
      <c r="J110" s="100"/>
      <c r="K110" s="100"/>
      <c r="L110" s="100"/>
      <c r="M110" s="100"/>
      <c r="N110" s="106"/>
      <c r="O110" s="106"/>
      <c r="P110" s="106"/>
      <c r="Q110" s="106"/>
      <c r="R110" s="106"/>
      <c r="S110" s="106"/>
      <c r="T110" s="106"/>
    </row>
    <row r="111" spans="7:20" s="15" customFormat="1">
      <c r="G111" s="111"/>
      <c r="H111" s="100"/>
      <c r="I111" s="100"/>
      <c r="J111" s="100"/>
      <c r="K111" s="100"/>
      <c r="L111" s="100"/>
      <c r="M111" s="100"/>
      <c r="N111" s="106"/>
      <c r="O111" s="106"/>
      <c r="P111" s="106"/>
      <c r="Q111" s="106"/>
      <c r="R111" s="106"/>
      <c r="S111" s="106"/>
      <c r="T111" s="106"/>
    </row>
    <row r="112" spans="7:20" s="15" customFormat="1">
      <c r="G112" s="111"/>
      <c r="H112" s="100"/>
      <c r="I112" s="100"/>
      <c r="J112" s="100"/>
      <c r="K112" s="100"/>
      <c r="L112" s="100"/>
      <c r="M112" s="100"/>
      <c r="N112" s="106"/>
      <c r="O112" s="106"/>
      <c r="P112" s="106"/>
      <c r="Q112" s="106"/>
      <c r="R112" s="106"/>
      <c r="S112" s="106"/>
      <c r="T112" s="106"/>
    </row>
    <row r="113" spans="7:20" s="15" customFormat="1">
      <c r="G113" s="111"/>
      <c r="H113" s="100"/>
      <c r="I113" s="100"/>
      <c r="J113" s="100"/>
      <c r="K113" s="100"/>
      <c r="L113" s="100"/>
      <c r="M113" s="100"/>
      <c r="N113" s="106"/>
      <c r="O113" s="106"/>
      <c r="P113" s="106"/>
      <c r="Q113" s="106"/>
      <c r="R113" s="106"/>
      <c r="S113" s="106"/>
      <c r="T113" s="106"/>
    </row>
    <row r="114" spans="7:20" s="15" customFormat="1">
      <c r="G114" s="111"/>
      <c r="H114" s="100"/>
      <c r="I114" s="100"/>
      <c r="J114" s="100"/>
      <c r="K114" s="100"/>
      <c r="L114" s="100"/>
      <c r="M114" s="100"/>
      <c r="N114" s="106"/>
      <c r="O114" s="106"/>
      <c r="P114" s="106"/>
      <c r="Q114" s="106"/>
      <c r="R114" s="106"/>
      <c r="S114" s="106"/>
      <c r="T114" s="106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B67" sqref="B67:C67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5" customFormat="1" ht="22.5" customHeight="1">
      <c r="A1" s="536" t="s">
        <v>62</v>
      </c>
      <c r="B1" s="536"/>
      <c r="C1" s="536"/>
      <c r="D1" s="536"/>
      <c r="E1" s="536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</row>
    <row r="2" spans="1:22" s="118" customFormat="1" ht="33" customHeight="1">
      <c r="A2" s="537" t="str">
        <f>+'Ekamut-caxs'!A14:D14</f>
        <v xml:space="preserve"> ՀՀ Երևանի «Կենտրոն» վարչական շրջանի N 22 գրադարան ՀՈԱԿ-ի  </v>
      </c>
      <c r="B2" s="538"/>
      <c r="C2" s="538"/>
      <c r="D2" s="538"/>
      <c r="E2" s="53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8" customFormat="1" ht="24" customHeight="1">
      <c r="A3" s="539" t="s">
        <v>126</v>
      </c>
      <c r="B3" s="539"/>
      <c r="C3" s="539"/>
      <c r="D3" s="539"/>
      <c r="E3" s="53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9" customFormat="1" ht="24.75" customHeight="1">
      <c r="A4" s="540" t="s">
        <v>257</v>
      </c>
      <c r="B4" s="540"/>
      <c r="C4" s="540"/>
      <c r="D4" s="540"/>
      <c r="E4" s="540"/>
      <c r="F4" s="146"/>
      <c r="G4" s="147"/>
      <c r="H4" s="147"/>
      <c r="I4" s="147"/>
      <c r="J4" s="147"/>
      <c r="K4" s="147"/>
      <c r="L4" s="147"/>
      <c r="M4" s="148"/>
      <c r="N4" s="148"/>
      <c r="O4" s="148"/>
      <c r="P4" s="148"/>
      <c r="Q4" s="148"/>
      <c r="R4" s="148"/>
      <c r="S4" s="148"/>
      <c r="T4" s="148"/>
      <c r="U4" s="148"/>
      <c r="V4" s="148"/>
    </row>
    <row r="5" spans="1:22" ht="13.5" customHeight="1">
      <c r="D5" s="150"/>
      <c r="E5" s="150" t="s">
        <v>118</v>
      </c>
    </row>
    <row r="6" spans="1:22" s="155" customFormat="1" ht="56.25" customHeight="1">
      <c r="A6" s="151" t="s">
        <v>3</v>
      </c>
      <c r="B6" s="152" t="s">
        <v>127</v>
      </c>
      <c r="C6" s="151" t="s">
        <v>128</v>
      </c>
      <c r="D6" s="151" t="s">
        <v>129</v>
      </c>
      <c r="E6" s="153" t="s">
        <v>130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</row>
    <row r="7" spans="1:22" s="118" customFormat="1" ht="21.75" customHeight="1">
      <c r="A7" s="541" t="s">
        <v>131</v>
      </c>
      <c r="B7" s="542"/>
      <c r="C7" s="542"/>
      <c r="D7" s="180"/>
      <c r="E7" s="18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7" customFormat="1" ht="21.75" customHeight="1">
      <c r="A8" s="156">
        <v>1</v>
      </c>
      <c r="B8" s="157" t="s">
        <v>132</v>
      </c>
      <c r="C8" s="156"/>
      <c r="D8" s="158">
        <f>SUM(D9:D29)</f>
        <v>0</v>
      </c>
      <c r="E8" s="159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0">
        <v>1.1000000000000001</v>
      </c>
      <c r="B9" s="161" t="s">
        <v>133</v>
      </c>
      <c r="C9" s="160" t="s">
        <v>134</v>
      </c>
      <c r="D9" s="25"/>
      <c r="E9" s="25"/>
    </row>
    <row r="10" spans="1:22" ht="27" customHeight="1">
      <c r="A10" s="160">
        <v>1.2</v>
      </c>
      <c r="B10" s="161" t="s">
        <v>135</v>
      </c>
      <c r="C10" s="160" t="s">
        <v>136</v>
      </c>
      <c r="D10" s="25"/>
      <c r="E10" s="25"/>
    </row>
    <row r="11" spans="1:22" ht="27" customHeight="1">
      <c r="A11" s="160">
        <v>1.3</v>
      </c>
      <c r="B11" s="161" t="s">
        <v>137</v>
      </c>
      <c r="C11" s="160" t="s">
        <v>138</v>
      </c>
      <c r="D11" s="25"/>
      <c r="E11" s="25"/>
    </row>
    <row r="12" spans="1:22" ht="27" customHeight="1">
      <c r="A12" s="160">
        <v>1.4</v>
      </c>
      <c r="B12" s="162" t="s">
        <v>139</v>
      </c>
      <c r="C12" s="163" t="s">
        <v>140</v>
      </c>
      <c r="D12" s="25"/>
      <c r="E12" s="25"/>
    </row>
    <row r="13" spans="1:22" ht="27" customHeight="1">
      <c r="A13" s="160">
        <v>1.5</v>
      </c>
      <c r="B13" s="162"/>
      <c r="C13" s="160" t="s">
        <v>141</v>
      </c>
      <c r="D13" s="25"/>
      <c r="E13" s="25"/>
    </row>
    <row r="14" spans="1:22" ht="18" customHeight="1">
      <c r="A14" s="160">
        <v>1.6</v>
      </c>
      <c r="B14" s="161" t="s">
        <v>185</v>
      </c>
      <c r="C14" s="160" t="s">
        <v>142</v>
      </c>
      <c r="D14" s="25"/>
      <c r="E14" s="25"/>
    </row>
    <row r="15" spans="1:22" ht="33.75" customHeight="1">
      <c r="A15" s="160">
        <v>1.7</v>
      </c>
      <c r="B15" s="162"/>
      <c r="C15" s="160" t="s">
        <v>164</v>
      </c>
      <c r="D15" s="25"/>
      <c r="E15" s="25"/>
    </row>
    <row r="16" spans="1:22" ht="22.5" customHeight="1">
      <c r="A16" s="160">
        <v>1.8</v>
      </c>
      <c r="B16" s="162"/>
      <c r="C16" s="164" t="s">
        <v>163</v>
      </c>
      <c r="D16" s="25"/>
      <c r="E16" s="25"/>
    </row>
    <row r="17" spans="1:22" ht="18" customHeight="1">
      <c r="A17" s="160">
        <v>1.9</v>
      </c>
      <c r="B17" s="162"/>
      <c r="C17" s="164"/>
      <c r="D17" s="25"/>
      <c r="E17" s="25"/>
    </row>
    <row r="18" spans="1:22" ht="18" customHeight="1">
      <c r="A18" s="165">
        <v>2</v>
      </c>
      <c r="B18" s="162"/>
      <c r="C18" s="164"/>
      <c r="D18" s="25"/>
      <c r="E18" s="25"/>
    </row>
    <row r="19" spans="1:22" ht="18" customHeight="1">
      <c r="A19" s="160">
        <v>2.1</v>
      </c>
      <c r="B19" s="162"/>
      <c r="C19" s="164"/>
      <c r="D19" s="25"/>
      <c r="E19" s="25"/>
    </row>
    <row r="20" spans="1:22" ht="18" customHeight="1">
      <c r="A20" s="160">
        <v>2.2000000000000002</v>
      </c>
      <c r="B20" s="162"/>
      <c r="C20" s="164"/>
      <c r="D20" s="25"/>
      <c r="E20" s="25"/>
    </row>
    <row r="21" spans="1:22" ht="18" customHeight="1">
      <c r="A21" s="160">
        <v>2.2999999999999998</v>
      </c>
      <c r="B21" s="162"/>
      <c r="C21" s="164"/>
      <c r="D21" s="25"/>
      <c r="E21" s="25"/>
    </row>
    <row r="22" spans="1:22" ht="27.75" customHeight="1">
      <c r="A22" s="160">
        <v>2.4</v>
      </c>
      <c r="B22" s="162"/>
      <c r="C22" s="164"/>
      <c r="D22" s="25"/>
      <c r="E22" s="25"/>
    </row>
    <row r="23" spans="1:22" ht="27.75" customHeight="1">
      <c r="A23" s="160">
        <v>2.5</v>
      </c>
      <c r="B23" s="162" t="s">
        <v>143</v>
      </c>
      <c r="C23" s="160" t="s">
        <v>29</v>
      </c>
      <c r="D23" s="25"/>
      <c r="E23" s="25"/>
    </row>
    <row r="24" spans="1:22" ht="27.75" customHeight="1">
      <c r="A24" s="160">
        <v>2.6</v>
      </c>
      <c r="B24" s="162" t="s">
        <v>143</v>
      </c>
      <c r="C24" s="160" t="s">
        <v>42</v>
      </c>
      <c r="D24" s="25"/>
      <c r="E24" s="25"/>
    </row>
    <row r="25" spans="1:22" ht="27.75" customHeight="1">
      <c r="A25" s="160">
        <v>2.7</v>
      </c>
      <c r="B25" s="162" t="s">
        <v>143</v>
      </c>
      <c r="C25" s="160" t="s">
        <v>144</v>
      </c>
      <c r="D25" s="25"/>
      <c r="E25" s="25"/>
    </row>
    <row r="26" spans="1:22" ht="27.75" customHeight="1">
      <c r="A26" s="160">
        <v>2.8</v>
      </c>
      <c r="B26" s="162" t="s">
        <v>143</v>
      </c>
      <c r="C26" s="160" t="s">
        <v>145</v>
      </c>
      <c r="D26" s="25"/>
      <c r="E26" s="25"/>
    </row>
    <row r="27" spans="1:22" ht="27" customHeight="1">
      <c r="A27" s="160">
        <v>2.9</v>
      </c>
      <c r="B27" s="161" t="s">
        <v>146</v>
      </c>
      <c r="C27" s="160" t="s">
        <v>147</v>
      </c>
      <c r="D27" s="25"/>
      <c r="E27" s="25"/>
    </row>
    <row r="28" spans="1:22" ht="26.25" customHeight="1">
      <c r="A28" s="166">
        <v>2.1</v>
      </c>
      <c r="B28" s="162" t="s">
        <v>148</v>
      </c>
      <c r="C28" s="160" t="s">
        <v>149</v>
      </c>
      <c r="D28" s="25"/>
      <c r="E28" s="25"/>
    </row>
    <row r="29" spans="1:22" ht="26.25" customHeight="1">
      <c r="A29" s="166">
        <v>2.11</v>
      </c>
      <c r="B29" s="162"/>
      <c r="C29" s="164" t="s">
        <v>150</v>
      </c>
      <c r="D29" s="25"/>
      <c r="E29" s="25"/>
    </row>
    <row r="30" spans="1:22" s="137" customFormat="1" ht="34.5" customHeight="1">
      <c r="A30" s="156">
        <v>2</v>
      </c>
      <c r="B30" s="167" t="s">
        <v>151</v>
      </c>
      <c r="C30" s="156"/>
      <c r="D30" s="158">
        <f>SUM(D31:D33)</f>
        <v>0</v>
      </c>
      <c r="E30" s="159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0">
        <v>2.1</v>
      </c>
      <c r="B31" s="162"/>
      <c r="C31" s="160" t="s">
        <v>152</v>
      </c>
      <c r="D31" s="25"/>
      <c r="E31" s="25"/>
    </row>
    <row r="32" spans="1:22" ht="21" customHeight="1">
      <c r="A32" s="160">
        <v>2.2000000000000002</v>
      </c>
      <c r="B32" s="162" t="s">
        <v>153</v>
      </c>
      <c r="C32" s="160" t="s">
        <v>154</v>
      </c>
      <c r="D32" s="25"/>
      <c r="E32" s="25"/>
    </row>
    <row r="33" spans="1:22" ht="26.25" customHeight="1">
      <c r="A33" s="160">
        <v>2.2999999999999998</v>
      </c>
      <c r="B33" s="162" t="s">
        <v>153</v>
      </c>
      <c r="C33" s="160" t="s">
        <v>155</v>
      </c>
      <c r="D33" s="25"/>
      <c r="E33" s="168"/>
    </row>
    <row r="34" spans="1:22" s="145" customFormat="1" ht="21.75" customHeight="1">
      <c r="A34" s="51"/>
      <c r="B34" s="169" t="s">
        <v>64</v>
      </c>
      <c r="C34" s="170"/>
      <c r="D34" s="171">
        <f>D8+D30</f>
        <v>0</v>
      </c>
      <c r="E34" s="172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</row>
    <row r="35" spans="1:22" s="118" customFormat="1" ht="33.75" customHeight="1">
      <c r="A35" s="541" t="s">
        <v>156</v>
      </c>
      <c r="B35" s="542"/>
      <c r="C35" s="542"/>
      <c r="D35" s="180"/>
      <c r="E35" s="18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0">
        <v>1.1000000000000001</v>
      </c>
      <c r="B36" s="161" t="s">
        <v>133</v>
      </c>
      <c r="C36" s="160" t="s">
        <v>134</v>
      </c>
      <c r="D36" s="25"/>
      <c r="E36" s="25"/>
    </row>
    <row r="37" spans="1:22" ht="21" customHeight="1">
      <c r="A37" s="160">
        <v>1.2</v>
      </c>
      <c r="B37" s="161" t="s">
        <v>135</v>
      </c>
      <c r="C37" s="160" t="s">
        <v>136</v>
      </c>
      <c r="D37" s="25"/>
      <c r="E37" s="25"/>
    </row>
    <row r="38" spans="1:22" ht="21" customHeight="1">
      <c r="A38" s="160">
        <v>1.3</v>
      </c>
      <c r="B38" s="161" t="s">
        <v>137</v>
      </c>
      <c r="C38" s="160" t="s">
        <v>138</v>
      </c>
      <c r="D38" s="25"/>
      <c r="E38" s="25"/>
    </row>
    <row r="39" spans="1:22" ht="21" customHeight="1">
      <c r="A39" s="160">
        <v>1.4</v>
      </c>
      <c r="B39" s="162" t="s">
        <v>139</v>
      </c>
      <c r="C39" s="163" t="s">
        <v>140</v>
      </c>
      <c r="D39" s="25"/>
      <c r="E39" s="25"/>
    </row>
    <row r="40" spans="1:22" ht="21" customHeight="1">
      <c r="A40" s="160">
        <v>1.5</v>
      </c>
      <c r="B40" s="162"/>
      <c r="C40" s="160" t="s">
        <v>141</v>
      </c>
      <c r="D40" s="25"/>
      <c r="E40" s="25"/>
    </row>
    <row r="41" spans="1:22" ht="20.25" customHeight="1">
      <c r="A41" s="160">
        <v>1.6</v>
      </c>
      <c r="B41" s="161" t="s">
        <v>185</v>
      </c>
      <c r="C41" s="160" t="s">
        <v>142</v>
      </c>
      <c r="D41" s="25"/>
      <c r="E41" s="25"/>
    </row>
    <row r="42" spans="1:22" ht="33.75" customHeight="1">
      <c r="A42" s="160">
        <v>1.7</v>
      </c>
      <c r="B42" s="162"/>
      <c r="C42" s="160" t="s">
        <v>164</v>
      </c>
      <c r="D42" s="25"/>
      <c r="E42" s="25"/>
    </row>
    <row r="43" spans="1:22" ht="23.25" customHeight="1">
      <c r="A43" s="160">
        <v>1.8</v>
      </c>
      <c r="B43" s="162"/>
      <c r="C43" s="164" t="s">
        <v>163</v>
      </c>
      <c r="D43" s="25"/>
      <c r="E43" s="25"/>
    </row>
    <row r="44" spans="1:22" ht="23.25" customHeight="1">
      <c r="A44" s="160">
        <v>1.9</v>
      </c>
      <c r="B44" s="162"/>
      <c r="C44" s="164"/>
      <c r="D44" s="25"/>
      <c r="E44" s="25"/>
    </row>
    <row r="45" spans="1:22" ht="23.25" customHeight="1">
      <c r="A45" s="165">
        <v>2</v>
      </c>
      <c r="B45" s="162"/>
      <c r="C45" s="164"/>
      <c r="D45" s="25"/>
      <c r="E45" s="25"/>
    </row>
    <row r="46" spans="1:22" ht="23.25" customHeight="1">
      <c r="A46" s="160">
        <v>2.1</v>
      </c>
      <c r="B46" s="162"/>
      <c r="C46" s="164"/>
      <c r="D46" s="25"/>
      <c r="E46" s="25"/>
    </row>
    <row r="47" spans="1:22" ht="21" customHeight="1">
      <c r="A47" s="160">
        <v>2.2000000000000002</v>
      </c>
      <c r="B47" s="162" t="s">
        <v>143</v>
      </c>
      <c r="C47" s="160" t="s">
        <v>29</v>
      </c>
      <c r="D47" s="25"/>
      <c r="E47" s="25"/>
    </row>
    <row r="48" spans="1:22" ht="21" customHeight="1">
      <c r="A48" s="160">
        <v>2.2999999999999998</v>
      </c>
      <c r="B48" s="162" t="s">
        <v>143</v>
      </c>
      <c r="C48" s="160" t="s">
        <v>42</v>
      </c>
      <c r="D48" s="25"/>
      <c r="E48" s="25"/>
    </row>
    <row r="49" spans="1:22" ht="21" customHeight="1">
      <c r="A49" s="160">
        <v>2.4</v>
      </c>
      <c r="B49" s="162" t="s">
        <v>143</v>
      </c>
      <c r="C49" s="160" t="s">
        <v>144</v>
      </c>
      <c r="D49" s="25"/>
      <c r="E49" s="25"/>
    </row>
    <row r="50" spans="1:22" ht="24" customHeight="1">
      <c r="A50" s="160">
        <v>2.5</v>
      </c>
      <c r="B50" s="162" t="s">
        <v>143</v>
      </c>
      <c r="C50" s="160" t="s">
        <v>145</v>
      </c>
      <c r="D50" s="25"/>
      <c r="E50" s="25"/>
    </row>
    <row r="51" spans="1:22" ht="24" customHeight="1">
      <c r="A51" s="160">
        <v>2.6</v>
      </c>
      <c r="B51" s="161" t="s">
        <v>146</v>
      </c>
      <c r="C51" s="160" t="s">
        <v>147</v>
      </c>
      <c r="D51" s="25"/>
      <c r="E51" s="25"/>
    </row>
    <row r="52" spans="1:22" ht="24" customHeight="1">
      <c r="A52" s="160">
        <v>2.7</v>
      </c>
      <c r="B52" s="162" t="s">
        <v>148</v>
      </c>
      <c r="C52" s="160" t="s">
        <v>149</v>
      </c>
      <c r="D52" s="25"/>
      <c r="E52" s="25"/>
    </row>
    <row r="53" spans="1:22" ht="24" customHeight="1">
      <c r="A53" s="160">
        <v>2.8</v>
      </c>
      <c r="B53" s="162"/>
      <c r="C53" s="164" t="s">
        <v>150</v>
      </c>
      <c r="D53" s="25"/>
      <c r="E53" s="25"/>
    </row>
    <row r="54" spans="1:22" ht="33" customHeight="1">
      <c r="A54" s="160"/>
      <c r="B54" s="157" t="s">
        <v>157</v>
      </c>
      <c r="C54" s="24"/>
      <c r="D54" s="158">
        <f>SUM(D55:D58)</f>
        <v>0</v>
      </c>
      <c r="E54" s="25"/>
    </row>
    <row r="55" spans="1:22" ht="33" customHeight="1">
      <c r="A55" s="160">
        <v>1.1000000000000001</v>
      </c>
      <c r="B55" s="196"/>
      <c r="C55" s="197" t="s">
        <v>162</v>
      </c>
      <c r="D55" s="165"/>
      <c r="E55" s="25"/>
      <c r="F55" s="134"/>
    </row>
    <row r="56" spans="1:22" ht="30" customHeight="1">
      <c r="A56" s="160">
        <v>1.2</v>
      </c>
      <c r="B56" s="173"/>
      <c r="C56" s="160" t="s">
        <v>152</v>
      </c>
      <c r="D56" s="25"/>
      <c r="E56" s="160"/>
    </row>
    <row r="57" spans="1:22" ht="24.75" customHeight="1">
      <c r="A57" s="160">
        <v>1.3</v>
      </c>
      <c r="B57" s="162" t="s">
        <v>148</v>
      </c>
      <c r="C57" s="160" t="s">
        <v>154</v>
      </c>
      <c r="D57" s="25"/>
      <c r="E57" s="25"/>
    </row>
    <row r="58" spans="1:22" ht="24.75" customHeight="1">
      <c r="A58" s="160">
        <v>1.4</v>
      </c>
      <c r="B58" s="162" t="s">
        <v>148</v>
      </c>
      <c r="C58" s="160" t="s">
        <v>155</v>
      </c>
      <c r="D58" s="25"/>
      <c r="E58" s="25"/>
    </row>
    <row r="59" spans="1:22" s="145" customFormat="1" ht="29.25" customHeight="1">
      <c r="A59" s="174"/>
      <c r="B59" s="169" t="s">
        <v>64</v>
      </c>
      <c r="C59" s="175"/>
      <c r="D59" s="374">
        <f>SUM(D36:D54)</f>
        <v>0</v>
      </c>
      <c r="E59" s="177"/>
      <c r="F59" s="274">
        <f>+D59-D55</f>
        <v>0</v>
      </c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</row>
    <row r="60" spans="1:22" ht="10.5" customHeight="1"/>
    <row r="61" spans="1:22" ht="39" customHeight="1">
      <c r="C61" s="178" t="s">
        <v>158</v>
      </c>
    </row>
    <row r="62" spans="1:22" ht="59.25" customHeight="1">
      <c r="A62" s="179">
        <v>1</v>
      </c>
      <c r="B62" s="180" t="s">
        <v>248</v>
      </c>
      <c r="C62" s="176">
        <v>498.2</v>
      </c>
      <c r="D62" s="544" t="s">
        <v>159</v>
      </c>
      <c r="E62" s="545"/>
    </row>
    <row r="63" spans="1:22" ht="36.75" customHeight="1"/>
    <row r="64" spans="1:22" s="137" customFormat="1" ht="25.5" customHeight="1">
      <c r="A64" s="181"/>
      <c r="B64" s="144" t="s">
        <v>2</v>
      </c>
      <c r="C64" s="182"/>
      <c r="D64" s="546" t="str">
        <f>+'Ekamut-caxs'!C75</f>
        <v>Արմինե Ոսկանյան</v>
      </c>
      <c r="E64" s="54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7" customFormat="1" ht="12.75" customHeight="1">
      <c r="A65" s="181"/>
      <c r="C65" s="183"/>
      <c r="D65" s="543" t="s">
        <v>87</v>
      </c>
      <c r="E65" s="543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7" customFormat="1" ht="22.5" customHeight="1">
      <c r="A66" s="181"/>
      <c r="B66" s="144" t="s">
        <v>6</v>
      </c>
      <c r="C66" s="182"/>
      <c r="D66" s="546" t="str">
        <f>+'Ekamut-caxs'!C77</f>
        <v>Ռուզաննա Սաֆարյան</v>
      </c>
      <c r="E66" s="54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7" customFormat="1" ht="13.5" customHeight="1">
      <c r="A67" s="181"/>
      <c r="B67" s="184"/>
      <c r="C67" s="181" t="s">
        <v>1</v>
      </c>
      <c r="D67" s="543" t="s">
        <v>87</v>
      </c>
      <c r="E67" s="543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5" customFormat="1" ht="36" customHeight="1"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</row>
    <row r="76" spans="1:22" ht="24" customHeight="1"/>
    <row r="77" spans="1:22" ht="0.75" hidden="1" customHeight="1"/>
    <row r="78" spans="1:22" s="137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7"/>
      <c r="B82" s="1"/>
      <c r="C82" s="1"/>
      <c r="D82" s="1"/>
      <c r="E82" s="1"/>
    </row>
    <row r="83" spans="1:5" s="15" customFormat="1" ht="24" customHeight="1">
      <c r="A83" s="117"/>
      <c r="B83" s="1"/>
      <c r="C83" s="1"/>
      <c r="D83" s="1"/>
      <c r="E83" s="1"/>
    </row>
    <row r="84" spans="1:5" s="15" customFormat="1">
      <c r="A84" s="117"/>
      <c r="B84" s="1"/>
      <c r="C84" s="1"/>
      <c r="D84" s="1"/>
      <c r="E84" s="1"/>
    </row>
    <row r="85" spans="1:5" s="15" customFormat="1" ht="24.75" customHeight="1">
      <c r="A85" s="11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SheetLayoutView="100" workbookViewId="0">
      <selection activeCell="D11" sqref="D11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49" t="s">
        <v>62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549"/>
    </row>
    <row r="2" spans="1:18" s="18" customFormat="1" ht="25.5" customHeight="1">
      <c r="A2" s="523" t="str">
        <f>+'Ekamut-caxs'!A14:D14</f>
        <v xml:space="preserve"> ՀՀ Երևանի «Կենտրոն» վարչական շրջանի N 22 գրադարան ՀՈԱԿ-ի 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17"/>
      <c r="R2" s="17"/>
    </row>
    <row r="3" spans="1:18" ht="25.5" customHeight="1">
      <c r="A3" s="539" t="s">
        <v>256</v>
      </c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539"/>
      <c r="P3" s="539"/>
    </row>
    <row r="4" spans="1:18" ht="21" customHeight="1" thickBot="1">
      <c r="P4" s="125" t="s">
        <v>0</v>
      </c>
    </row>
    <row r="5" spans="1:18" ht="33.75" customHeight="1">
      <c r="A5" s="550" t="s">
        <v>123</v>
      </c>
      <c r="B5" s="552" t="s">
        <v>63</v>
      </c>
      <c r="C5" s="560" t="s">
        <v>231</v>
      </c>
      <c r="D5" s="560" t="s">
        <v>100</v>
      </c>
      <c r="E5" s="554" t="s">
        <v>171</v>
      </c>
      <c r="F5" s="555"/>
      <c r="G5" s="555"/>
      <c r="H5" s="555"/>
      <c r="I5" s="555"/>
      <c r="J5" s="555"/>
      <c r="K5" s="555"/>
      <c r="L5" s="555"/>
      <c r="M5" s="555"/>
      <c r="N5" s="555"/>
      <c r="O5" s="556"/>
      <c r="P5" s="557" t="s">
        <v>125</v>
      </c>
    </row>
    <row r="6" spans="1:18" ht="126" customHeight="1">
      <c r="A6" s="551"/>
      <c r="B6" s="553"/>
      <c r="C6" s="561"/>
      <c r="D6" s="561"/>
      <c r="E6" s="245" t="s">
        <v>207</v>
      </c>
      <c r="F6" s="244" t="s">
        <v>191</v>
      </c>
      <c r="G6" s="244" t="s">
        <v>192</v>
      </c>
      <c r="H6" s="244" t="s">
        <v>124</v>
      </c>
      <c r="I6" s="244" t="s">
        <v>209</v>
      </c>
      <c r="J6" s="244" t="s">
        <v>205</v>
      </c>
      <c r="K6" s="233" t="s">
        <v>206</v>
      </c>
      <c r="L6" s="368" t="s">
        <v>224</v>
      </c>
      <c r="M6" s="415" t="s">
        <v>84</v>
      </c>
      <c r="N6" s="367" t="s">
        <v>208</v>
      </c>
      <c r="O6" s="246" t="s">
        <v>172</v>
      </c>
      <c r="P6" s="558"/>
    </row>
    <row r="7" spans="1:18" ht="31.5" customHeight="1">
      <c r="A7" s="245">
        <v>1</v>
      </c>
      <c r="B7" s="258" t="s">
        <v>178</v>
      </c>
      <c r="C7" s="486">
        <v>10587</v>
      </c>
      <c r="D7" s="487">
        <v>1235.5999999999999</v>
      </c>
      <c r="E7" s="488">
        <v>2488</v>
      </c>
      <c r="F7" s="224"/>
      <c r="G7" s="373"/>
      <c r="H7" s="373">
        <v>132</v>
      </c>
      <c r="I7" s="224"/>
      <c r="J7" s="224"/>
      <c r="K7" s="224"/>
      <c r="L7" s="224"/>
      <c r="M7" s="224"/>
      <c r="N7" s="224"/>
      <c r="O7" s="375">
        <f>1180-300</f>
        <v>880</v>
      </c>
      <c r="P7" s="252">
        <f>ROUND(SUM(C7:O7),1)</f>
        <v>15322.6</v>
      </c>
    </row>
    <row r="8" spans="1:18" ht="31.5" customHeight="1">
      <c r="A8" s="245">
        <v>1.1000000000000001</v>
      </c>
      <c r="B8" s="337" t="s">
        <v>205</v>
      </c>
      <c r="C8" s="257"/>
      <c r="D8" s="380"/>
      <c r="E8" s="247" t="s">
        <v>166</v>
      </c>
      <c r="F8" s="241" t="s">
        <v>166</v>
      </c>
      <c r="G8" s="241" t="s">
        <v>166</v>
      </c>
      <c r="H8" s="241" t="s">
        <v>166</v>
      </c>
      <c r="I8" s="241" t="s">
        <v>166</v>
      </c>
      <c r="J8" s="241" t="s">
        <v>166</v>
      </c>
      <c r="K8" s="241" t="s">
        <v>166</v>
      </c>
      <c r="L8" s="241" t="s">
        <v>166</v>
      </c>
      <c r="M8" s="241" t="s">
        <v>166</v>
      </c>
      <c r="N8" s="241" t="s">
        <v>166</v>
      </c>
      <c r="O8" s="248"/>
      <c r="P8" s="253" t="s">
        <v>166</v>
      </c>
    </row>
    <row r="9" spans="1:18" ht="21" customHeight="1">
      <c r="A9" s="245">
        <v>1.2</v>
      </c>
      <c r="B9" s="259" t="s">
        <v>172</v>
      </c>
      <c r="C9" s="257"/>
      <c r="D9" s="380"/>
      <c r="E9" s="247" t="s">
        <v>166</v>
      </c>
      <c r="F9" s="241" t="s">
        <v>166</v>
      </c>
      <c r="G9" s="241" t="s">
        <v>166</v>
      </c>
      <c r="H9" s="241" t="s">
        <v>166</v>
      </c>
      <c r="I9" s="241" t="s">
        <v>166</v>
      </c>
      <c r="J9" s="241" t="s">
        <v>166</v>
      </c>
      <c r="K9" s="241" t="s">
        <v>166</v>
      </c>
      <c r="L9" s="241" t="s">
        <v>166</v>
      </c>
      <c r="M9" s="241" t="s">
        <v>166</v>
      </c>
      <c r="N9" s="241" t="s">
        <v>166</v>
      </c>
      <c r="O9" s="248" t="s">
        <v>166</v>
      </c>
      <c r="P9" s="253" t="s">
        <v>166</v>
      </c>
    </row>
    <row r="10" spans="1:18" ht="85.5" customHeight="1">
      <c r="A10" s="245">
        <v>1.3</v>
      </c>
      <c r="B10" s="339" t="s">
        <v>263</v>
      </c>
      <c r="C10" s="257"/>
      <c r="D10" s="380"/>
      <c r="E10" s="247" t="s">
        <v>166</v>
      </c>
      <c r="F10" s="241" t="s">
        <v>166</v>
      </c>
      <c r="G10" s="241" t="s">
        <v>166</v>
      </c>
      <c r="H10" s="241" t="s">
        <v>166</v>
      </c>
      <c r="I10" s="241" t="s">
        <v>166</v>
      </c>
      <c r="J10" s="241" t="s">
        <v>166</v>
      </c>
      <c r="K10" s="241" t="s">
        <v>166</v>
      </c>
      <c r="L10" s="241" t="s">
        <v>166</v>
      </c>
      <c r="M10" s="241" t="s">
        <v>166</v>
      </c>
      <c r="N10" s="241" t="s">
        <v>166</v>
      </c>
      <c r="O10" s="248" t="s">
        <v>166</v>
      </c>
      <c r="P10" s="253" t="s">
        <v>166</v>
      </c>
    </row>
    <row r="11" spans="1:18" ht="48" customHeight="1">
      <c r="A11" s="245">
        <v>1.4</v>
      </c>
      <c r="B11" s="339" t="s">
        <v>224</v>
      </c>
      <c r="C11" s="257"/>
      <c r="D11" s="380"/>
      <c r="E11" s="247" t="s">
        <v>166</v>
      </c>
      <c r="F11" s="241" t="s">
        <v>166</v>
      </c>
      <c r="G11" s="241" t="s">
        <v>166</v>
      </c>
      <c r="H11" s="241" t="s">
        <v>166</v>
      </c>
      <c r="I11" s="241" t="s">
        <v>166</v>
      </c>
      <c r="J11" s="241" t="s">
        <v>166</v>
      </c>
      <c r="K11" s="241" t="s">
        <v>166</v>
      </c>
      <c r="L11" s="241" t="s">
        <v>166</v>
      </c>
      <c r="M11" s="241" t="s">
        <v>166</v>
      </c>
      <c r="N11" s="241" t="s">
        <v>166</v>
      </c>
      <c r="O11" s="248" t="s">
        <v>166</v>
      </c>
      <c r="P11" s="253" t="s">
        <v>166</v>
      </c>
    </row>
    <row r="12" spans="1:18" ht="45" customHeight="1">
      <c r="A12" s="245">
        <v>1.5</v>
      </c>
      <c r="B12" s="338" t="s">
        <v>84</v>
      </c>
      <c r="C12" s="255"/>
      <c r="D12" s="381"/>
      <c r="E12" s="247" t="s">
        <v>166</v>
      </c>
      <c r="F12" s="241" t="s">
        <v>166</v>
      </c>
      <c r="G12" s="241" t="s">
        <v>166</v>
      </c>
      <c r="H12" s="241" t="s">
        <v>166</v>
      </c>
      <c r="I12" s="241" t="s">
        <v>166</v>
      </c>
      <c r="J12" s="241" t="s">
        <v>166</v>
      </c>
      <c r="K12" s="241" t="s">
        <v>166</v>
      </c>
      <c r="L12" s="241" t="s">
        <v>166</v>
      </c>
      <c r="M12" s="241" t="s">
        <v>166</v>
      </c>
      <c r="N12" s="241" t="s">
        <v>166</v>
      </c>
      <c r="O12" s="248" t="s">
        <v>166</v>
      </c>
      <c r="P12" s="253" t="s">
        <v>166</v>
      </c>
    </row>
    <row r="13" spans="1:18" s="139" customFormat="1" ht="34.5" customHeight="1" thickBot="1">
      <c r="A13" s="260"/>
      <c r="B13" s="261" t="s">
        <v>64</v>
      </c>
      <c r="C13" s="256" t="s">
        <v>166</v>
      </c>
      <c r="D13" s="382"/>
      <c r="E13" s="249" t="s">
        <v>166</v>
      </c>
      <c r="F13" s="250" t="s">
        <v>166</v>
      </c>
      <c r="G13" s="250" t="s">
        <v>166</v>
      </c>
      <c r="H13" s="250" t="s">
        <v>166</v>
      </c>
      <c r="I13" s="250" t="s">
        <v>166</v>
      </c>
      <c r="J13" s="250" t="s">
        <v>166</v>
      </c>
      <c r="K13" s="250" t="s">
        <v>166</v>
      </c>
      <c r="L13" s="250" t="s">
        <v>166</v>
      </c>
      <c r="M13" s="250" t="s">
        <v>166</v>
      </c>
      <c r="N13" s="250" t="s">
        <v>166</v>
      </c>
      <c r="O13" s="251" t="s">
        <v>166</v>
      </c>
      <c r="P13" s="254">
        <f>ROUND(SUM(P7:P12),1)</f>
        <v>15322.6</v>
      </c>
    </row>
    <row r="14" spans="1:18" s="489" customFormat="1" ht="34.5" customHeight="1">
      <c r="B14" s="490"/>
      <c r="C14" s="491">
        <v>10587</v>
      </c>
      <c r="D14" s="490"/>
      <c r="E14" s="492"/>
      <c r="F14" s="492"/>
      <c r="G14" s="492"/>
      <c r="H14" s="492"/>
      <c r="I14" s="493"/>
      <c r="J14" s="494"/>
      <c r="K14" s="493"/>
      <c r="L14" s="493"/>
      <c r="M14" s="493"/>
      <c r="N14" s="493"/>
      <c r="O14" s="492"/>
      <c r="P14" s="495"/>
    </row>
    <row r="15" spans="1:18" s="141" customFormat="1" ht="21" customHeight="1">
      <c r="B15" s="143"/>
      <c r="C15" s="479"/>
      <c r="D15" s="143"/>
      <c r="E15" s="185"/>
      <c r="F15" s="372"/>
      <c r="G15" s="234"/>
      <c r="H15" s="188"/>
      <c r="I15" s="140"/>
      <c r="J15" s="372"/>
      <c r="K15" s="559"/>
      <c r="L15" s="559"/>
      <c r="M15" s="559"/>
      <c r="N15" s="559"/>
      <c r="O15" s="559"/>
      <c r="P15" s="221"/>
    </row>
    <row r="16" spans="1:18" s="139" customFormat="1" ht="69" customHeight="1">
      <c r="B16" s="562" t="s">
        <v>174</v>
      </c>
      <c r="C16" s="563"/>
      <c r="D16" s="563"/>
      <c r="E16" s="564"/>
      <c r="F16" s="185"/>
      <c r="I16" s="565" t="s">
        <v>210</v>
      </c>
      <c r="J16" s="566"/>
      <c r="K16" s="185"/>
      <c r="L16" s="185"/>
      <c r="M16" s="185"/>
      <c r="N16" s="185"/>
      <c r="O16" s="185"/>
      <c r="P16" s="185"/>
    </row>
    <row r="17" spans="2:16" s="139" customFormat="1" ht="63.75" customHeight="1">
      <c r="B17" s="190" t="s">
        <v>161</v>
      </c>
      <c r="C17" s="567" t="s">
        <v>190</v>
      </c>
      <c r="D17" s="568"/>
      <c r="E17" s="151" t="s">
        <v>189</v>
      </c>
      <c r="F17" s="235"/>
      <c r="I17" s="340" t="s">
        <v>161</v>
      </c>
      <c r="J17" s="341" t="s">
        <v>173</v>
      </c>
      <c r="K17" s="235"/>
      <c r="L17" s="235"/>
      <c r="M17" s="235"/>
      <c r="N17" s="235"/>
      <c r="O17" s="235"/>
      <c r="P17" s="201"/>
    </row>
    <row r="18" spans="2:16" s="139" customFormat="1" ht="24" customHeight="1">
      <c r="B18" s="447"/>
      <c r="C18" s="569">
        <f>ROUND(4*B18*2/1000,1)</f>
        <v>0</v>
      </c>
      <c r="D18" s="570"/>
      <c r="E18" s="383"/>
      <c r="F18" s="384"/>
      <c r="I18" s="448"/>
      <c r="J18" s="385"/>
      <c r="K18" s="235"/>
      <c r="L18" s="235"/>
      <c r="M18" s="235"/>
      <c r="N18" s="235"/>
      <c r="O18" s="235"/>
      <c r="P18" s="201"/>
    </row>
    <row r="19" spans="2:16" ht="19.5" customHeight="1"/>
    <row r="20" spans="2:16" s="123" customFormat="1" ht="24" customHeight="1">
      <c r="B20" s="126" t="s">
        <v>2</v>
      </c>
      <c r="C20" s="126"/>
      <c r="D20" s="126"/>
      <c r="G20" s="127"/>
      <c r="H20" s="128"/>
      <c r="I20" s="548" t="str">
        <f>+'Ekamut-caxs'!C75</f>
        <v>Արմինե Ոսկանյան</v>
      </c>
      <c r="J20" s="548"/>
      <c r="K20" s="129"/>
      <c r="L20" s="129"/>
      <c r="M20" s="129"/>
      <c r="N20" s="129"/>
    </row>
    <row r="21" spans="2:16" s="119" customFormat="1" ht="17.25" customHeight="1">
      <c r="B21" s="121"/>
      <c r="C21" s="121"/>
      <c r="D21" s="121"/>
      <c r="G21" s="130" t="s">
        <v>86</v>
      </c>
      <c r="H21" s="131"/>
      <c r="I21" s="547" t="s">
        <v>87</v>
      </c>
      <c r="J21" s="547"/>
      <c r="K21" s="122"/>
      <c r="L21" s="122"/>
      <c r="M21" s="122"/>
      <c r="N21" s="122"/>
    </row>
    <row r="22" spans="2:16" s="123" customFormat="1" ht="24.75" customHeight="1">
      <c r="B22" s="124" t="s">
        <v>6</v>
      </c>
      <c r="C22" s="124"/>
      <c r="D22" s="124"/>
      <c r="G22" s="132"/>
      <c r="H22" s="133"/>
      <c r="I22" s="548" t="str">
        <f>+'Ekamut-caxs'!C77</f>
        <v>Ռուզաննա Սաֆարյան</v>
      </c>
      <c r="J22" s="548"/>
      <c r="K22" s="129"/>
      <c r="L22" s="129"/>
      <c r="M22" s="129"/>
      <c r="N22" s="129"/>
    </row>
    <row r="23" spans="2:16" s="119" customFormat="1" ht="18.75" customHeight="1">
      <c r="G23" s="130" t="s">
        <v>86</v>
      </c>
      <c r="H23" s="131"/>
      <c r="I23" s="547" t="s">
        <v>87</v>
      </c>
      <c r="J23" s="547"/>
      <c r="K23" s="122"/>
      <c r="L23" s="122"/>
      <c r="M23" s="122"/>
      <c r="N23" s="122"/>
    </row>
    <row r="24" spans="2:16" s="120" customFormat="1" ht="16.5">
      <c r="E24" s="122"/>
      <c r="F24" s="122"/>
    </row>
    <row r="29" spans="2:16">
      <c r="D29" s="377" t="e">
        <f>+E18/C18</f>
        <v>#DIV/0!</v>
      </c>
      <c r="J29" s="1">
        <f>135.2*4*2</f>
        <v>1081.5999999999999</v>
      </c>
    </row>
  </sheetData>
  <mergeCells count="18"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10" zoomScale="106" zoomScaleSheetLayoutView="106" workbookViewId="0">
      <selection activeCell="B67" sqref="B67:C67"/>
    </sheetView>
  </sheetViews>
  <sheetFormatPr defaultColWidth="9.140625" defaultRowHeight="16.5"/>
  <cols>
    <col min="1" max="1" width="4.140625" style="277" customWidth="1"/>
    <col min="2" max="2" width="15.5703125" style="277" customWidth="1"/>
    <col min="3" max="3" width="10.85546875" style="277" customWidth="1"/>
    <col min="4" max="5" width="13.42578125" style="277" customWidth="1"/>
    <col min="6" max="6" width="16.28515625" style="277" customWidth="1"/>
    <col min="7" max="7" width="11.42578125" style="277" customWidth="1"/>
    <col min="8" max="8" width="13.28515625" style="277" customWidth="1"/>
    <col min="9" max="10" width="14.85546875" style="277" customWidth="1"/>
    <col min="11" max="11" width="14.28515625" style="277" customWidth="1"/>
    <col min="12" max="12" width="15.7109375" style="277" customWidth="1"/>
    <col min="13" max="13" width="19.5703125" style="277" customWidth="1"/>
    <col min="14" max="16384" width="9.140625" style="277"/>
  </cols>
  <sheetData>
    <row r="1" spans="1:13" s="276" customFormat="1" ht="18.75" customHeight="1">
      <c r="A1" s="572" t="s">
        <v>62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</row>
    <row r="2" spans="1:13" s="276" customFormat="1" ht="21.75" customHeight="1">
      <c r="A2" s="571" t="str">
        <f>+'Ekamut-caxs'!A14:D14</f>
        <v xml:space="preserve"> ՀՀ Երևանի «Կենտրոն» վարչական շրջանի N 22 գրադարան ՀՈԱԿ-ի  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</row>
    <row r="3" spans="1:13" s="276" customFormat="1" ht="21" customHeight="1">
      <c r="A3" s="571" t="s">
        <v>88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13" ht="21" customHeight="1" thickBot="1"/>
    <row r="5" spans="1:13" s="278" customFormat="1" ht="24.75" customHeight="1">
      <c r="A5" s="578" t="s">
        <v>108</v>
      </c>
      <c r="B5" s="580" t="s">
        <v>89</v>
      </c>
      <c r="C5" s="582" t="s">
        <v>90</v>
      </c>
      <c r="D5" s="583"/>
      <c r="E5" s="583"/>
      <c r="F5" s="584"/>
      <c r="G5" s="585" t="s">
        <v>91</v>
      </c>
      <c r="H5" s="585"/>
      <c r="I5" s="585"/>
      <c r="J5" s="585"/>
      <c r="K5" s="585" t="s">
        <v>115</v>
      </c>
      <c r="L5" s="585"/>
      <c r="M5" s="585"/>
    </row>
    <row r="6" spans="1:13" s="284" customFormat="1" ht="51" customHeight="1">
      <c r="A6" s="579"/>
      <c r="B6" s="581"/>
      <c r="C6" s="279" t="s">
        <v>228</v>
      </c>
      <c r="D6" s="280" t="s">
        <v>229</v>
      </c>
      <c r="E6" s="280" t="s">
        <v>255</v>
      </c>
      <c r="F6" s="281" t="s">
        <v>264</v>
      </c>
      <c r="G6" s="280" t="s">
        <v>230</v>
      </c>
      <c r="H6" s="282" t="s">
        <v>229</v>
      </c>
      <c r="I6" s="280" t="s">
        <v>265</v>
      </c>
      <c r="J6" s="282" t="s">
        <v>264</v>
      </c>
      <c r="K6" s="280" t="s">
        <v>228</v>
      </c>
      <c r="L6" s="280" t="s">
        <v>255</v>
      </c>
      <c r="M6" s="283" t="s">
        <v>264</v>
      </c>
    </row>
    <row r="7" spans="1:13" ht="19.5" customHeight="1">
      <c r="A7" s="285">
        <v>1</v>
      </c>
      <c r="B7" s="286" t="s">
        <v>92</v>
      </c>
      <c r="C7" s="200">
        <v>522</v>
      </c>
      <c r="D7" s="199">
        <v>75011.399999999994</v>
      </c>
      <c r="E7" s="352">
        <v>515</v>
      </c>
      <c r="F7" s="353">
        <f>IF((E7&lt;10000), E7*143.7, E7*107.1)</f>
        <v>74005.5</v>
      </c>
      <c r="G7" s="288">
        <v>135</v>
      </c>
      <c r="H7" s="199">
        <v>6786.3</v>
      </c>
      <c r="I7" s="352">
        <v>107</v>
      </c>
      <c r="J7" s="354">
        <v>5343.1</v>
      </c>
      <c r="K7" s="289">
        <v>6</v>
      </c>
      <c r="L7" s="352">
        <v>1</v>
      </c>
      <c r="M7" s="290">
        <v>202.7</v>
      </c>
    </row>
    <row r="8" spans="1:13" ht="19.5" customHeight="1">
      <c r="A8" s="285">
        <v>2</v>
      </c>
      <c r="B8" s="286" t="s">
        <v>202</v>
      </c>
      <c r="C8" s="200">
        <v>419</v>
      </c>
      <c r="D8" s="199">
        <v>60210.3</v>
      </c>
      <c r="E8" s="352">
        <v>419</v>
      </c>
      <c r="F8" s="353">
        <f t="shared" ref="F8:F18" si="0">IF((E8&lt;10000), E8*143.7, E8*107.1)</f>
        <v>60210.299999999996</v>
      </c>
      <c r="G8" s="288">
        <v>104</v>
      </c>
      <c r="H8" s="199">
        <v>5179.2</v>
      </c>
      <c r="I8" s="352">
        <v>95</v>
      </c>
      <c r="J8" s="354">
        <v>4723.3</v>
      </c>
      <c r="K8" s="289">
        <v>5</v>
      </c>
      <c r="L8" s="352">
        <v>3</v>
      </c>
      <c r="M8" s="290">
        <v>601.29999999999995</v>
      </c>
    </row>
    <row r="9" spans="1:13" ht="19.5" customHeight="1">
      <c r="A9" s="285">
        <v>3</v>
      </c>
      <c r="B9" s="286" t="s">
        <v>93</v>
      </c>
      <c r="C9" s="200">
        <v>108</v>
      </c>
      <c r="D9" s="199">
        <v>15519</v>
      </c>
      <c r="E9" s="352">
        <v>74</v>
      </c>
      <c r="F9" s="353">
        <f t="shared" si="0"/>
        <v>10633.8</v>
      </c>
      <c r="G9" s="288">
        <v>162</v>
      </c>
      <c r="H9" s="199">
        <v>8046.4</v>
      </c>
      <c r="I9" s="352">
        <v>59</v>
      </c>
      <c r="J9" s="354">
        <v>1932.1</v>
      </c>
      <c r="K9" s="289">
        <v>6</v>
      </c>
      <c r="L9" s="352">
        <v>3</v>
      </c>
      <c r="M9" s="290">
        <v>601.29999999999995</v>
      </c>
    </row>
    <row r="10" spans="1:13" ht="19.5" customHeight="1">
      <c r="A10" s="285">
        <v>4</v>
      </c>
      <c r="B10" s="286" t="s">
        <v>94</v>
      </c>
      <c r="C10" s="291"/>
      <c r="D10" s="292"/>
      <c r="E10" s="352"/>
      <c r="F10" s="353">
        <f t="shared" si="0"/>
        <v>0</v>
      </c>
      <c r="G10" s="288">
        <v>74</v>
      </c>
      <c r="H10" s="293">
        <v>3794.2</v>
      </c>
      <c r="I10" s="352">
        <v>54</v>
      </c>
      <c r="J10" s="354">
        <v>2674</v>
      </c>
      <c r="K10" s="289">
        <v>5</v>
      </c>
      <c r="L10" s="352">
        <v>3</v>
      </c>
      <c r="M10" s="290">
        <v>601.29999999999995</v>
      </c>
    </row>
    <row r="11" spans="1:13" ht="19.5" customHeight="1">
      <c r="A11" s="285">
        <v>5</v>
      </c>
      <c r="B11" s="286" t="s">
        <v>95</v>
      </c>
      <c r="C11" s="291"/>
      <c r="D11" s="292"/>
      <c r="E11" s="352"/>
      <c r="F11" s="353">
        <f t="shared" si="0"/>
        <v>0</v>
      </c>
      <c r="G11" s="288">
        <v>55</v>
      </c>
      <c r="H11" s="293">
        <v>2751</v>
      </c>
      <c r="I11" s="352">
        <v>54</v>
      </c>
      <c r="J11" s="354">
        <v>2471.8000000000002</v>
      </c>
      <c r="K11" s="289">
        <v>5</v>
      </c>
      <c r="L11" s="352">
        <v>3</v>
      </c>
      <c r="M11" s="290">
        <v>601.29999999999995</v>
      </c>
    </row>
    <row r="12" spans="1:13" ht="19.5" customHeight="1">
      <c r="A12" s="285">
        <v>6</v>
      </c>
      <c r="B12" s="286" t="s">
        <v>96</v>
      </c>
      <c r="C12" s="291"/>
      <c r="D12" s="292"/>
      <c r="E12" s="352"/>
      <c r="F12" s="353">
        <f t="shared" si="0"/>
        <v>0</v>
      </c>
      <c r="G12" s="288">
        <v>58</v>
      </c>
      <c r="H12" s="293">
        <v>2919.2</v>
      </c>
      <c r="I12" s="352">
        <v>53</v>
      </c>
      <c r="J12" s="354">
        <v>2654.3</v>
      </c>
      <c r="K12" s="289">
        <v>7</v>
      </c>
      <c r="L12" s="352">
        <v>6</v>
      </c>
      <c r="M12" s="290">
        <v>1202.5</v>
      </c>
    </row>
    <row r="13" spans="1:13" ht="19.5" customHeight="1">
      <c r="A13" s="285">
        <v>7</v>
      </c>
      <c r="B13" s="286" t="s">
        <v>97</v>
      </c>
      <c r="C13" s="291"/>
      <c r="D13" s="292"/>
      <c r="E13" s="352"/>
      <c r="F13" s="353">
        <f t="shared" si="0"/>
        <v>0</v>
      </c>
      <c r="G13" s="288">
        <v>123</v>
      </c>
      <c r="H13" s="293">
        <v>6348</v>
      </c>
      <c r="I13" s="352">
        <v>131</v>
      </c>
      <c r="J13" s="354">
        <v>6822.6</v>
      </c>
      <c r="K13" s="289">
        <v>4</v>
      </c>
      <c r="L13" s="352">
        <v>2</v>
      </c>
      <c r="M13" s="290">
        <v>400.8</v>
      </c>
    </row>
    <row r="14" spans="1:13" ht="19.5" customHeight="1">
      <c r="A14" s="285">
        <v>8</v>
      </c>
      <c r="B14" s="294" t="s">
        <v>98</v>
      </c>
      <c r="C14" s="291"/>
      <c r="D14" s="292"/>
      <c r="E14" s="352"/>
      <c r="F14" s="353">
        <f t="shared" si="0"/>
        <v>0</v>
      </c>
      <c r="G14" s="288">
        <v>49</v>
      </c>
      <c r="H14" s="293">
        <v>2438.9</v>
      </c>
      <c r="I14" s="352">
        <v>74</v>
      </c>
      <c r="J14" s="354">
        <v>3835.8</v>
      </c>
      <c r="K14" s="289">
        <v>11</v>
      </c>
      <c r="L14" s="352">
        <v>3</v>
      </c>
      <c r="M14" s="290">
        <v>601.29999999999995</v>
      </c>
    </row>
    <row r="15" spans="1:13" ht="19.5" customHeight="1">
      <c r="A15" s="285">
        <v>9</v>
      </c>
      <c r="B15" s="294" t="s">
        <v>99</v>
      </c>
      <c r="C15" s="291"/>
      <c r="D15" s="292"/>
      <c r="E15" s="352"/>
      <c r="F15" s="353">
        <f t="shared" si="0"/>
        <v>0</v>
      </c>
      <c r="G15" s="288">
        <v>78</v>
      </c>
      <c r="H15" s="293">
        <v>4011.4</v>
      </c>
      <c r="I15" s="352">
        <v>42</v>
      </c>
      <c r="J15" s="354">
        <v>2116.3000000000002</v>
      </c>
      <c r="K15" s="289">
        <v>4</v>
      </c>
      <c r="L15" s="352">
        <v>2</v>
      </c>
      <c r="M15" s="290">
        <f t="shared" ref="M15:M16" si="1">+L15*200.4</f>
        <v>400.8</v>
      </c>
    </row>
    <row r="16" spans="1:13" ht="19.5" customHeight="1">
      <c r="A16" s="285">
        <v>10</v>
      </c>
      <c r="B16" s="294" t="s">
        <v>100</v>
      </c>
      <c r="C16" s="291"/>
      <c r="D16" s="292"/>
      <c r="E16" s="352"/>
      <c r="F16" s="353">
        <f t="shared" si="0"/>
        <v>0</v>
      </c>
      <c r="G16" s="295">
        <v>85</v>
      </c>
      <c r="H16" s="293">
        <v>4384.8999999999996</v>
      </c>
      <c r="I16" s="352">
        <v>69.39</v>
      </c>
      <c r="J16" s="354">
        <v>3481.48</v>
      </c>
      <c r="K16" s="289">
        <v>7</v>
      </c>
      <c r="L16" s="352">
        <v>5</v>
      </c>
      <c r="M16" s="290">
        <f t="shared" si="1"/>
        <v>1002</v>
      </c>
    </row>
    <row r="17" spans="1:13" ht="19.5" customHeight="1">
      <c r="A17" s="285">
        <v>11</v>
      </c>
      <c r="B17" s="294" t="s">
        <v>101</v>
      </c>
      <c r="C17" s="358"/>
      <c r="D17" s="359"/>
      <c r="E17" s="287">
        <f>+C7</f>
        <v>522</v>
      </c>
      <c r="F17" s="353">
        <f t="shared" si="0"/>
        <v>75011.399999999994</v>
      </c>
      <c r="G17" s="356">
        <v>112</v>
      </c>
      <c r="H17" s="357">
        <v>5655.3</v>
      </c>
      <c r="I17" s="287">
        <f>+G17</f>
        <v>112</v>
      </c>
      <c r="J17" s="354">
        <f t="shared" ref="J17:J18" si="2">+I17*53.48</f>
        <v>5989.7599999999993</v>
      </c>
      <c r="K17" s="355">
        <v>6</v>
      </c>
      <c r="L17" s="287">
        <f>+K17</f>
        <v>6</v>
      </c>
      <c r="M17" s="290">
        <f>+L17*200.4</f>
        <v>1202.4000000000001</v>
      </c>
    </row>
    <row r="18" spans="1:13" ht="19.5" customHeight="1">
      <c r="A18" s="285">
        <v>12</v>
      </c>
      <c r="B18" s="294" t="s">
        <v>102</v>
      </c>
      <c r="C18" s="358">
        <v>409</v>
      </c>
      <c r="D18" s="359">
        <v>58773.4</v>
      </c>
      <c r="E18" s="287">
        <f>+C18</f>
        <v>409</v>
      </c>
      <c r="F18" s="353">
        <f t="shared" si="0"/>
        <v>58773.299999999996</v>
      </c>
      <c r="G18" s="356">
        <v>110</v>
      </c>
      <c r="H18" s="357">
        <v>5486.4</v>
      </c>
      <c r="I18" s="287">
        <f>+G18</f>
        <v>110</v>
      </c>
      <c r="J18" s="354">
        <f t="shared" si="2"/>
        <v>5882.7999999999993</v>
      </c>
      <c r="K18" s="355">
        <v>5</v>
      </c>
      <c r="L18" s="287">
        <f>+K18</f>
        <v>5</v>
      </c>
      <c r="M18" s="290">
        <f>+L18*200.4</f>
        <v>1002</v>
      </c>
    </row>
    <row r="19" spans="1:13" ht="32.25" customHeight="1" thickBot="1">
      <c r="A19" s="296"/>
      <c r="B19" s="297" t="s">
        <v>85</v>
      </c>
      <c r="C19" s="298">
        <f t="shared" ref="C19:K19" si="3">SUM(C7:C18)</f>
        <v>1458</v>
      </c>
      <c r="D19" s="299">
        <f t="shared" si="3"/>
        <v>209514.1</v>
      </c>
      <c r="E19" s="300">
        <f t="shared" si="3"/>
        <v>1939</v>
      </c>
      <c r="F19" s="301">
        <f>SUM(F7:F18)</f>
        <v>278634.3</v>
      </c>
      <c r="G19" s="302">
        <f>SUM(G7:G18)</f>
        <v>1145</v>
      </c>
      <c r="H19" s="299">
        <f>SUM(H7:H18)</f>
        <v>57801.200000000012</v>
      </c>
      <c r="I19" s="300">
        <f>SUM(I7:I18)</f>
        <v>960.39</v>
      </c>
      <c r="J19" s="303">
        <f>SUM(J7:J18)</f>
        <v>47927.340000000011</v>
      </c>
      <c r="K19" s="298">
        <f t="shared" si="3"/>
        <v>71</v>
      </c>
      <c r="L19" s="300">
        <f>SUM(L7:L18)</f>
        <v>42</v>
      </c>
      <c r="M19" s="303">
        <f>SUM(M7:M18)</f>
        <v>8419.7000000000007</v>
      </c>
    </row>
    <row r="20" spans="1:13" ht="21.75" customHeight="1">
      <c r="B20" s="304"/>
      <c r="C20" s="305"/>
      <c r="D20" s="306"/>
      <c r="E20" s="305"/>
      <c r="F20" s="306">
        <f>ROUND(F19/1000,1)</f>
        <v>278.60000000000002</v>
      </c>
      <c r="G20" s="305"/>
      <c r="H20" s="306"/>
      <c r="I20" s="305"/>
      <c r="J20" s="306">
        <f>ROUND(J19/1000,1)</f>
        <v>47.9</v>
      </c>
      <c r="K20" s="305"/>
      <c r="L20" s="305"/>
      <c r="M20" s="306">
        <f t="shared" ref="M20" si="4">ROUND(M19/1000,1)</f>
        <v>8.4</v>
      </c>
    </row>
    <row r="21" spans="1:13" ht="33.75" customHeight="1" thickBot="1">
      <c r="B21" s="574" t="s">
        <v>203</v>
      </c>
      <c r="C21" s="574"/>
      <c r="D21" s="574"/>
      <c r="E21" s="307"/>
      <c r="F21" s="308"/>
      <c r="H21" s="307"/>
    </row>
    <row r="22" spans="1:13" s="276" customFormat="1" ht="34.5" customHeight="1">
      <c r="A22" s="309"/>
      <c r="B22" s="310" t="s">
        <v>119</v>
      </c>
      <c r="C22" s="311" t="s">
        <v>120</v>
      </c>
      <c r="D22" s="311" t="s">
        <v>187</v>
      </c>
      <c r="E22" s="311" t="s">
        <v>187</v>
      </c>
      <c r="F22" s="312" t="s">
        <v>187</v>
      </c>
      <c r="G22" s="311" t="s">
        <v>120</v>
      </c>
      <c r="H22" s="311" t="s">
        <v>187</v>
      </c>
      <c r="I22" s="311" t="s">
        <v>187</v>
      </c>
      <c r="J22" s="313" t="s">
        <v>187</v>
      </c>
      <c r="K22" s="311" t="s">
        <v>120</v>
      </c>
      <c r="L22" s="311" t="s">
        <v>187</v>
      </c>
      <c r="M22" s="313" t="s">
        <v>187</v>
      </c>
    </row>
    <row r="23" spans="1:13" ht="23.25" customHeight="1">
      <c r="A23" s="314">
        <v>1</v>
      </c>
      <c r="B23" s="360"/>
      <c r="C23" s="359"/>
      <c r="D23" s="290" t="s">
        <v>187</v>
      </c>
      <c r="E23" s="290" t="s">
        <v>187</v>
      </c>
      <c r="F23" s="353"/>
      <c r="G23" s="364"/>
      <c r="H23" s="290" t="s">
        <v>187</v>
      </c>
      <c r="I23" s="290" t="s">
        <v>187</v>
      </c>
      <c r="J23" s="366"/>
      <c r="K23" s="364"/>
      <c r="L23" s="290" t="s">
        <v>187</v>
      </c>
      <c r="M23" s="469"/>
    </row>
    <row r="24" spans="1:13" ht="23.25" customHeight="1">
      <c r="A24" s="314">
        <v>2</v>
      </c>
      <c r="B24" s="360"/>
      <c r="C24" s="359"/>
      <c r="D24" s="290" t="s">
        <v>187</v>
      </c>
      <c r="E24" s="290" t="s">
        <v>187</v>
      </c>
      <c r="F24" s="353"/>
      <c r="G24" s="364"/>
      <c r="H24" s="290" t="s">
        <v>187</v>
      </c>
      <c r="I24" s="290" t="s">
        <v>187</v>
      </c>
      <c r="J24" s="366"/>
      <c r="K24" s="364"/>
      <c r="L24" s="290" t="s">
        <v>187</v>
      </c>
      <c r="M24" s="469"/>
    </row>
    <row r="25" spans="1:13" s="284" customFormat="1" ht="23.25" customHeight="1">
      <c r="A25" s="285">
        <v>3</v>
      </c>
      <c r="B25" s="361"/>
      <c r="C25" s="362"/>
      <c r="D25" s="315" t="s">
        <v>187</v>
      </c>
      <c r="E25" s="315" t="s">
        <v>187</v>
      </c>
      <c r="F25" s="363"/>
      <c r="G25" s="365"/>
      <c r="H25" s="315" t="s">
        <v>187</v>
      </c>
      <c r="I25" s="315" t="s">
        <v>187</v>
      </c>
      <c r="J25" s="363"/>
      <c r="K25" s="365"/>
      <c r="L25" s="315" t="s">
        <v>187</v>
      </c>
      <c r="M25" s="470"/>
    </row>
    <row r="26" spans="1:13" s="276" customFormat="1" ht="24" customHeight="1">
      <c r="A26" s="316"/>
      <c r="B26" s="317" t="s">
        <v>64</v>
      </c>
      <c r="C26" s="318" t="s">
        <v>187</v>
      </c>
      <c r="D26" s="318" t="s">
        <v>187</v>
      </c>
      <c r="E26" s="318" t="s">
        <v>187</v>
      </c>
      <c r="F26" s="319">
        <f>SUM(F23:F25)</f>
        <v>0</v>
      </c>
      <c r="G26" s="320" t="s">
        <v>187</v>
      </c>
      <c r="H26" s="318" t="s">
        <v>187</v>
      </c>
      <c r="I26" s="318" t="s">
        <v>187</v>
      </c>
      <c r="J26" s="319">
        <f>SUM(J23:J25)</f>
        <v>0</v>
      </c>
      <c r="K26" s="320" t="s">
        <v>187</v>
      </c>
      <c r="L26" s="318" t="s">
        <v>187</v>
      </c>
      <c r="M26" s="471">
        <f t="shared" ref="M26" si="5">SUM(M23:M25)</f>
        <v>0</v>
      </c>
    </row>
    <row r="27" spans="1:13" s="276" customFormat="1" ht="27" customHeight="1" thickBot="1">
      <c r="A27" s="321"/>
      <c r="B27" s="322" t="s">
        <v>204</v>
      </c>
      <c r="C27" s="299"/>
      <c r="D27" s="299" t="s">
        <v>187</v>
      </c>
      <c r="E27" s="299" t="s">
        <v>187</v>
      </c>
      <c r="F27" s="301">
        <f>+F20-F26</f>
        <v>278.60000000000002</v>
      </c>
      <c r="G27" s="323" t="s">
        <v>187</v>
      </c>
      <c r="H27" s="299" t="s">
        <v>187</v>
      </c>
      <c r="I27" s="299" t="s">
        <v>187</v>
      </c>
      <c r="J27" s="301">
        <f>J20-J26</f>
        <v>47.9</v>
      </c>
      <c r="K27" s="323" t="s">
        <v>187</v>
      </c>
      <c r="L27" s="299" t="s">
        <v>187</v>
      </c>
      <c r="M27" s="301">
        <f>+M20-M26</f>
        <v>8.4</v>
      </c>
    </row>
    <row r="28" spans="1:13" s="276" customFormat="1" ht="25.5" customHeight="1" thickBot="1">
      <c r="B28" s="324"/>
      <c r="F28" s="306"/>
      <c r="J28" s="349" t="s">
        <v>121</v>
      </c>
      <c r="K28" s="350"/>
      <c r="L28" s="350"/>
      <c r="M28" s="472">
        <f>+F26+J26+M26</f>
        <v>0</v>
      </c>
    </row>
    <row r="29" spans="1:13" s="276" customFormat="1" ht="20.25" customHeight="1">
      <c r="B29" s="324"/>
      <c r="F29" s="306"/>
    </row>
    <row r="30" spans="1:13" s="304" customFormat="1" ht="25.5" customHeight="1">
      <c r="B30" s="325"/>
      <c r="C30" s="571" t="s">
        <v>2</v>
      </c>
      <c r="D30" s="571"/>
      <c r="E30" s="325"/>
      <c r="F30" s="325"/>
      <c r="G30" s="575"/>
      <c r="H30" s="575"/>
      <c r="I30" s="326"/>
      <c r="J30" s="576" t="str">
        <f>+'Ekamut-caxs'!C75</f>
        <v>Արմինե Ոսկանյան</v>
      </c>
      <c r="K30" s="576"/>
    </row>
    <row r="31" spans="1:13" s="276" customFormat="1">
      <c r="C31" s="327"/>
      <c r="D31" s="327"/>
      <c r="E31" s="328"/>
      <c r="F31" s="328"/>
      <c r="G31" s="577" t="s">
        <v>86</v>
      </c>
      <c r="H31" s="577"/>
      <c r="I31" s="329"/>
      <c r="J31" s="577" t="s">
        <v>103</v>
      </c>
      <c r="K31" s="577"/>
    </row>
    <row r="32" spans="1:13" s="304" customFormat="1" ht="23.25" customHeight="1">
      <c r="B32" s="325"/>
      <c r="C32" s="330" t="s">
        <v>6</v>
      </c>
      <c r="D32" s="330"/>
      <c r="E32" s="325"/>
      <c r="F32" s="325"/>
      <c r="G32" s="576"/>
      <c r="H32" s="576"/>
      <c r="I32" s="331"/>
      <c r="J32" s="576" t="str">
        <f>+'Ekamut-caxs'!C77</f>
        <v>Ռուզաննա Սաֆարյան</v>
      </c>
      <c r="K32" s="576"/>
    </row>
    <row r="33" spans="3:12" s="276" customFormat="1">
      <c r="C33" s="307"/>
      <c r="D33" s="307"/>
      <c r="G33" s="577" t="s">
        <v>86</v>
      </c>
      <c r="H33" s="577"/>
      <c r="I33" s="329"/>
      <c r="J33" s="577" t="s">
        <v>103</v>
      </c>
      <c r="K33" s="577"/>
    </row>
    <row r="34" spans="3:12">
      <c r="F34" s="332" t="s">
        <v>1</v>
      </c>
    </row>
    <row r="35" spans="3:12" ht="16.5" customHeight="1">
      <c r="C35" s="333" t="s">
        <v>104</v>
      </c>
      <c r="D35" s="333"/>
      <c r="E35" s="333" t="s">
        <v>105</v>
      </c>
      <c r="F35" s="333" t="s">
        <v>223</v>
      </c>
      <c r="I35" s="334" t="s">
        <v>106</v>
      </c>
      <c r="J35" s="335" t="s">
        <v>194</v>
      </c>
      <c r="K35" s="335"/>
      <c r="L35" s="335" t="s">
        <v>269</v>
      </c>
    </row>
    <row r="36" spans="3:12" ht="16.5" customHeight="1">
      <c r="C36" s="333" t="s">
        <v>107</v>
      </c>
      <c r="D36" s="333"/>
      <c r="E36" s="333" t="s">
        <v>105</v>
      </c>
      <c r="F36" s="333" t="s">
        <v>197</v>
      </c>
      <c r="I36" s="573" t="s">
        <v>198</v>
      </c>
      <c r="J36" s="573"/>
      <c r="K36" s="335"/>
      <c r="L36" s="573" t="s">
        <v>199</v>
      </c>
    </row>
    <row r="37" spans="3:12">
      <c r="C37" s="333"/>
      <c r="D37" s="333"/>
      <c r="E37" s="573" t="s">
        <v>200</v>
      </c>
      <c r="F37" s="573"/>
      <c r="I37" s="573"/>
      <c r="J37" s="573"/>
      <c r="K37" s="335"/>
      <c r="L37" s="573"/>
    </row>
    <row r="38" spans="3:12">
      <c r="C38" s="333"/>
      <c r="D38" s="333"/>
      <c r="E38" s="573"/>
      <c r="F38" s="573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topLeftCell="A6" workbookViewId="0">
      <selection activeCell="B67" sqref="B67:C67"/>
    </sheetView>
  </sheetViews>
  <sheetFormatPr defaultRowHeight="13.5"/>
  <cols>
    <col min="1" max="1" width="6" style="117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7" customFormat="1" ht="24" customHeight="1">
      <c r="A1" s="536" t="s">
        <v>62</v>
      </c>
      <c r="B1" s="536"/>
      <c r="C1" s="536"/>
      <c r="D1" s="536"/>
      <c r="E1" s="536"/>
    </row>
    <row r="2" spans="1:6" ht="23.25" customHeight="1">
      <c r="A2" s="539" t="str">
        <f>+'Ekamut-caxs'!A14:D14</f>
        <v xml:space="preserve"> ՀՀ Երևանի «Կենտրոն» վարչական շրջանի N 22 գրադարան ՀՈԱԿ-ի  </v>
      </c>
      <c r="B2" s="539"/>
      <c r="C2" s="539"/>
      <c r="D2" s="539"/>
      <c r="E2" s="539"/>
    </row>
    <row r="3" spans="1:6" ht="28.5" customHeight="1">
      <c r="A3" s="539" t="s">
        <v>254</v>
      </c>
      <c r="B3" s="539"/>
      <c r="C3" s="539"/>
      <c r="D3" s="539"/>
      <c r="E3" s="539"/>
    </row>
    <row r="5" spans="1:6">
      <c r="E5" s="150" t="s">
        <v>118</v>
      </c>
    </row>
    <row r="6" spans="1:6" ht="124.5" customHeight="1">
      <c r="A6" s="236" t="s">
        <v>3</v>
      </c>
      <c r="B6" s="236" t="s">
        <v>89</v>
      </c>
      <c r="C6" s="236" t="s">
        <v>237</v>
      </c>
      <c r="D6" s="236" t="s">
        <v>236</v>
      </c>
      <c r="E6" s="236" t="s">
        <v>235</v>
      </c>
    </row>
    <row r="7" spans="1:6" s="379" customFormat="1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6" ht="24.75" customHeight="1">
      <c r="A8" s="197">
        <v>1</v>
      </c>
      <c r="B8" s="24" t="s">
        <v>270</v>
      </c>
      <c r="C8" s="193">
        <v>10718.4</v>
      </c>
      <c r="D8" s="193"/>
      <c r="E8" s="193"/>
    </row>
    <row r="9" spans="1:6" ht="24.75" customHeight="1">
      <c r="A9" s="197">
        <v>2</v>
      </c>
      <c r="B9" s="24" t="s">
        <v>271</v>
      </c>
      <c r="C9" s="193">
        <v>1397.3</v>
      </c>
      <c r="D9" s="193"/>
      <c r="E9" s="193"/>
    </row>
    <row r="10" spans="1:6" ht="24.75" customHeight="1">
      <c r="A10" s="197">
        <v>3</v>
      </c>
      <c r="B10" s="24" t="s">
        <v>244</v>
      </c>
      <c r="C10" s="193">
        <v>1158.7</v>
      </c>
      <c r="D10" s="193"/>
      <c r="E10" s="193"/>
    </row>
    <row r="11" spans="1:6" ht="25.5" customHeight="1">
      <c r="A11" s="197">
        <v>4</v>
      </c>
      <c r="B11" s="376" t="s">
        <v>179</v>
      </c>
      <c r="C11" s="193">
        <v>1500</v>
      </c>
      <c r="D11" s="193"/>
      <c r="E11" s="193"/>
      <c r="F11" s="377"/>
    </row>
    <row r="12" spans="1:6" ht="25.5" customHeight="1">
      <c r="A12" s="197">
        <v>5</v>
      </c>
      <c r="B12" s="376" t="s">
        <v>175</v>
      </c>
      <c r="C12" s="193">
        <v>2753.6</v>
      </c>
      <c r="D12" s="193"/>
      <c r="E12" s="193"/>
      <c r="F12" s="377"/>
    </row>
    <row r="13" spans="1:6" s="137" customFormat="1" ht="31.5" customHeight="1">
      <c r="A13" s="179"/>
      <c r="B13" s="237" t="s">
        <v>176</v>
      </c>
      <c r="C13" s="238">
        <f>ROUND(SUM(C8:C12),1)</f>
        <v>17528</v>
      </c>
      <c r="D13" s="238">
        <f>ROUND(SUM(D8:D12),1)</f>
        <v>0</v>
      </c>
      <c r="E13" s="238">
        <f>ROUND(SUM(E8:E12),1)</f>
        <v>0</v>
      </c>
    </row>
    <row r="15" spans="1:6" ht="19.5" customHeight="1">
      <c r="B15" s="1" t="s">
        <v>186</v>
      </c>
    </row>
    <row r="16" spans="1:6" ht="21.75" customHeight="1">
      <c r="B16" s="586"/>
      <c r="C16" s="586"/>
      <c r="D16" s="586"/>
      <c r="E16" s="586"/>
    </row>
    <row r="19" spans="2:5" ht="25.5" customHeight="1">
      <c r="B19" s="239" t="s">
        <v>177</v>
      </c>
      <c r="E19" s="240" t="str">
        <f>+'Ekamut-caxs'!C75</f>
        <v>Արմինե Ոսկանյան</v>
      </c>
    </row>
    <row r="20" spans="2:5" ht="18.75" customHeight="1">
      <c r="B20" s="118" t="s">
        <v>4</v>
      </c>
      <c r="E20" s="268" t="str">
        <f>+'Ekamut-caxs'!C76</f>
        <v>/անուն, ազգանուն/</v>
      </c>
    </row>
    <row r="21" spans="2:5" ht="23.25" customHeight="1">
      <c r="B21" s="137" t="s">
        <v>6</v>
      </c>
      <c r="E21" s="240" t="str">
        <f>+'Ekamut-caxs'!C77</f>
        <v>Ռուզաննա Սաֆարյան</v>
      </c>
    </row>
    <row r="22" spans="2:5" ht="14.25">
      <c r="C22" s="137" t="s">
        <v>1</v>
      </c>
      <c r="D22" s="137"/>
      <c r="E22" s="268" t="str">
        <f>+'Ekamut-caxs'!C78</f>
        <v>/անուն, ազգանուն/</v>
      </c>
    </row>
    <row r="23" spans="2:5">
      <c r="B23" s="117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0" zoomScale="91" zoomScaleSheetLayoutView="91" workbookViewId="0">
      <selection activeCell="G22" sqref="G22"/>
    </sheetView>
  </sheetViews>
  <sheetFormatPr defaultColWidth="9.140625" defaultRowHeight="13.5"/>
  <cols>
    <col min="1" max="1" width="4.42578125" style="344" customWidth="1"/>
    <col min="2" max="2" width="35.28515625" style="343" customWidth="1"/>
    <col min="3" max="3" width="17" style="343" customWidth="1"/>
    <col min="4" max="7" width="16.7109375" style="343" customWidth="1"/>
    <col min="8" max="8" width="18.42578125" style="343" customWidth="1"/>
    <col min="9" max="16384" width="9.140625" style="343"/>
  </cols>
  <sheetData>
    <row r="1" spans="1:8" s="444" customFormat="1" ht="37.5" customHeight="1">
      <c r="A1" s="442" t="s">
        <v>62</v>
      </c>
      <c r="B1" s="442"/>
      <c r="C1" s="442"/>
      <c r="D1" s="442"/>
      <c r="E1" s="442"/>
      <c r="F1" s="442"/>
      <c r="G1" s="442"/>
      <c r="H1" s="443"/>
    </row>
    <row r="2" spans="1:8" s="444" customFormat="1" ht="27.75" customHeight="1">
      <c r="A2" s="442" t="str">
        <f>+'Ekamut-caxs'!A14:D14</f>
        <v xml:space="preserve"> ՀՀ Երևանի «Կենտրոն» վարչական շրջանի N 22 գրադարան ՀՈԱԿ-ի  </v>
      </c>
      <c r="B2" s="442"/>
      <c r="C2" s="442"/>
      <c r="D2" s="442"/>
      <c r="E2" s="442"/>
      <c r="F2" s="442"/>
      <c r="G2" s="442"/>
      <c r="H2" s="443"/>
    </row>
    <row r="3" spans="1:8" ht="37.5" customHeight="1">
      <c r="A3" s="440" t="s">
        <v>253</v>
      </c>
      <c r="B3" s="440"/>
      <c r="C3" s="440"/>
      <c r="D3" s="440"/>
      <c r="E3" s="440"/>
      <c r="F3" s="440"/>
      <c r="G3" s="440"/>
      <c r="H3" s="441"/>
    </row>
    <row r="5" spans="1:8">
      <c r="H5" s="439" t="s">
        <v>0</v>
      </c>
    </row>
    <row r="6" spans="1:8" ht="48.75" customHeight="1">
      <c r="A6" s="587" t="s">
        <v>3</v>
      </c>
      <c r="B6" s="587" t="s">
        <v>211</v>
      </c>
      <c r="C6" s="587" t="s">
        <v>215</v>
      </c>
      <c r="D6" s="587" t="s">
        <v>252</v>
      </c>
      <c r="E6" s="587"/>
      <c r="F6" s="587"/>
      <c r="G6" s="587"/>
      <c r="H6" s="588" t="s">
        <v>245</v>
      </c>
    </row>
    <row r="7" spans="1:8" ht="48" customHeight="1">
      <c r="A7" s="587"/>
      <c r="B7" s="587"/>
      <c r="C7" s="587"/>
      <c r="D7" s="435" t="s">
        <v>85</v>
      </c>
      <c r="E7" s="435" t="s">
        <v>212</v>
      </c>
      <c r="F7" s="435" t="s">
        <v>213</v>
      </c>
      <c r="G7" s="435" t="s">
        <v>214</v>
      </c>
      <c r="H7" s="589"/>
    </row>
    <row r="8" spans="1:8" s="345" customFormat="1" ht="39.75" customHeight="1">
      <c r="A8" s="348">
        <v>1</v>
      </c>
      <c r="B8" s="436" t="s">
        <v>216</v>
      </c>
      <c r="C8" s="348">
        <v>35.5</v>
      </c>
      <c r="D8" s="348">
        <f>SUM(E8:G8)</f>
        <v>0</v>
      </c>
      <c r="E8" s="351"/>
      <c r="F8" s="351"/>
      <c r="G8" s="437"/>
      <c r="H8" s="436">
        <f>+E8*C8</f>
        <v>0</v>
      </c>
    </row>
    <row r="9" spans="1:8" s="345" customFormat="1" ht="39.75" customHeight="1">
      <c r="A9" s="348" t="s">
        <v>246</v>
      </c>
      <c r="B9" s="436" t="s">
        <v>217</v>
      </c>
      <c r="C9" s="348">
        <v>17.75</v>
      </c>
      <c r="D9" s="348">
        <f t="shared" ref="D9:D18" si="0">SUM(E9:G9)</f>
        <v>0</v>
      </c>
      <c r="E9" s="351"/>
      <c r="F9" s="351"/>
      <c r="G9" s="437"/>
      <c r="H9" s="436">
        <f>+E9*C9</f>
        <v>0</v>
      </c>
    </row>
    <row r="10" spans="1:8" s="345" customFormat="1" ht="39.75" customHeight="1">
      <c r="A10" s="348"/>
      <c r="B10" s="436" t="s">
        <v>249</v>
      </c>
      <c r="C10" s="348">
        <v>30.5</v>
      </c>
      <c r="D10" s="348">
        <f t="shared" si="0"/>
        <v>0</v>
      </c>
      <c r="E10" s="351"/>
      <c r="F10" s="351"/>
      <c r="G10" s="437"/>
      <c r="H10" s="436">
        <f>+E10*C10</f>
        <v>0</v>
      </c>
    </row>
    <row r="11" spans="1:8" s="345" customFormat="1" ht="39.75" customHeight="1">
      <c r="A11" s="348"/>
      <c r="B11" s="436" t="s">
        <v>250</v>
      </c>
      <c r="C11" s="348">
        <v>15.25</v>
      </c>
      <c r="D11" s="348">
        <f t="shared" si="0"/>
        <v>0</v>
      </c>
      <c r="E11" s="351"/>
      <c r="F11" s="351"/>
      <c r="G11" s="437"/>
      <c r="H11" s="436">
        <f t="shared" ref="H11:H13" si="1">+E11*C11</f>
        <v>0</v>
      </c>
    </row>
    <row r="12" spans="1:8" s="345" customFormat="1" ht="39.75" customHeight="1">
      <c r="A12" s="348"/>
      <c r="B12" s="436" t="s">
        <v>251</v>
      </c>
      <c r="C12" s="445">
        <v>27</v>
      </c>
      <c r="D12" s="348">
        <f t="shared" si="0"/>
        <v>0</v>
      </c>
      <c r="E12" s="351"/>
      <c r="F12" s="351"/>
      <c r="G12" s="437"/>
      <c r="H12" s="436">
        <f t="shared" si="1"/>
        <v>0</v>
      </c>
    </row>
    <row r="13" spans="1:8" s="345" customFormat="1" ht="39.75" customHeight="1">
      <c r="A13" s="348"/>
      <c r="B13" s="436" t="s">
        <v>250</v>
      </c>
      <c r="C13" s="348">
        <v>13.5</v>
      </c>
      <c r="D13" s="348">
        <f t="shared" si="0"/>
        <v>0</v>
      </c>
      <c r="E13" s="351"/>
      <c r="F13" s="351"/>
      <c r="G13" s="437"/>
      <c r="H13" s="436">
        <f t="shared" si="1"/>
        <v>0</v>
      </c>
    </row>
    <row r="14" spans="1:8" s="345" customFormat="1" ht="42" customHeight="1">
      <c r="A14" s="348">
        <v>2</v>
      </c>
      <c r="B14" s="436" t="s">
        <v>218</v>
      </c>
      <c r="C14" s="348">
        <v>34.5</v>
      </c>
      <c r="D14" s="348">
        <f t="shared" si="0"/>
        <v>0</v>
      </c>
      <c r="E14" s="351"/>
      <c r="F14" s="351"/>
      <c r="G14" s="437"/>
      <c r="H14" s="436">
        <f>+E14*C14</f>
        <v>0</v>
      </c>
    </row>
    <row r="15" spans="1:8" s="345" customFormat="1" ht="42" customHeight="1">
      <c r="A15" s="348" t="s">
        <v>246</v>
      </c>
      <c r="B15" s="436" t="s">
        <v>217</v>
      </c>
      <c r="C15" s="348">
        <v>17.25</v>
      </c>
      <c r="D15" s="348">
        <f t="shared" si="0"/>
        <v>0</v>
      </c>
      <c r="E15" s="351"/>
      <c r="F15" s="351"/>
      <c r="G15" s="437"/>
      <c r="H15" s="436">
        <f>+E15*C15</f>
        <v>0</v>
      </c>
    </row>
    <row r="16" spans="1:8" s="345" customFormat="1" ht="37.5" customHeight="1">
      <c r="A16" s="348">
        <v>3</v>
      </c>
      <c r="B16" s="436" t="s">
        <v>219</v>
      </c>
      <c r="C16" s="348">
        <v>25.5</v>
      </c>
      <c r="D16" s="348">
        <f t="shared" si="0"/>
        <v>0</v>
      </c>
      <c r="E16" s="351"/>
      <c r="F16" s="351"/>
      <c r="G16" s="437"/>
      <c r="H16" s="436">
        <f t="shared" ref="H16:H18" si="2">+E16*C16</f>
        <v>0</v>
      </c>
    </row>
    <row r="17" spans="1:8" s="345" customFormat="1" ht="37.5" customHeight="1">
      <c r="A17" s="348">
        <v>4</v>
      </c>
      <c r="B17" s="436" t="s">
        <v>220</v>
      </c>
      <c r="C17" s="445">
        <v>16</v>
      </c>
      <c r="D17" s="348">
        <f t="shared" si="0"/>
        <v>0</v>
      </c>
      <c r="E17" s="351"/>
      <c r="F17" s="351"/>
      <c r="G17" s="437"/>
      <c r="H17" s="436">
        <f t="shared" si="2"/>
        <v>0</v>
      </c>
    </row>
    <row r="18" spans="1:8" s="345" customFormat="1" ht="37.5" customHeight="1">
      <c r="A18" s="348">
        <v>5</v>
      </c>
      <c r="B18" s="436" t="s">
        <v>221</v>
      </c>
      <c r="C18" s="445">
        <v>15</v>
      </c>
      <c r="D18" s="348">
        <f t="shared" si="0"/>
        <v>0</v>
      </c>
      <c r="E18" s="351"/>
      <c r="F18" s="351"/>
      <c r="G18" s="437"/>
      <c r="H18" s="436">
        <f t="shared" si="2"/>
        <v>0</v>
      </c>
    </row>
    <row r="19" spans="1:8" s="345" customFormat="1" ht="44.25" customHeight="1">
      <c r="A19" s="348"/>
      <c r="B19" s="436" t="s">
        <v>64</v>
      </c>
      <c r="C19" s="348">
        <f>SUM(C8:C18)</f>
        <v>247.75</v>
      </c>
      <c r="D19" s="348">
        <f>SUM(D8:D18)</f>
        <v>0</v>
      </c>
      <c r="E19" s="348">
        <f>SUM(E8:E18)</f>
        <v>0</v>
      </c>
      <c r="F19" s="348">
        <f t="shared" ref="F19" si="3">SUM(F8:F18)</f>
        <v>0</v>
      </c>
      <c r="G19" s="438"/>
      <c r="H19" s="436">
        <f>+E19*C19</f>
        <v>0</v>
      </c>
    </row>
    <row r="20" spans="1:8" s="345" customFormat="1" ht="44.25" customHeight="1">
      <c r="A20" s="348"/>
      <c r="B20" s="436" t="s">
        <v>247</v>
      </c>
      <c r="C20" s="348"/>
      <c r="D20" s="348">
        <f>SUM(E20:G20)</f>
        <v>0</v>
      </c>
      <c r="E20" s="348">
        <f t="shared" ref="E20:G20" si="4">+E19-E15-E9</f>
        <v>0</v>
      </c>
      <c r="F20" s="348">
        <f t="shared" si="4"/>
        <v>0</v>
      </c>
      <c r="G20" s="348">
        <f t="shared" si="4"/>
        <v>0</v>
      </c>
      <c r="H20" s="436"/>
    </row>
    <row r="21" spans="1:8" ht="20.25" customHeight="1">
      <c r="B21" s="342"/>
    </row>
    <row r="22" spans="1:8" ht="20.25" customHeight="1">
      <c r="B22" s="342"/>
    </row>
    <row r="23" spans="1:8" ht="20.25" customHeight="1">
      <c r="B23" s="342"/>
    </row>
    <row r="24" spans="1:8" ht="23.25" customHeight="1">
      <c r="B24" s="346" t="s">
        <v>2</v>
      </c>
      <c r="D24" s="591" t="str">
        <f>+'Ekamut-caxs'!C75</f>
        <v>Արմինե Ոսկանյան</v>
      </c>
      <c r="E24" s="591"/>
      <c r="F24" s="591"/>
      <c r="G24" s="591"/>
    </row>
    <row r="25" spans="1:8" ht="11.25" customHeight="1">
      <c r="B25" s="347" t="s">
        <v>4</v>
      </c>
      <c r="D25" s="592" t="s">
        <v>5</v>
      </c>
      <c r="E25" s="592"/>
      <c r="F25" s="592"/>
      <c r="G25" s="592"/>
    </row>
    <row r="26" spans="1:8" ht="24" customHeight="1">
      <c r="B26" s="345" t="s">
        <v>6</v>
      </c>
      <c r="D26" s="591" t="str">
        <f>+'Ekamut-caxs'!C77</f>
        <v>Ռուզաննա Սաֆարյան</v>
      </c>
      <c r="E26" s="591"/>
      <c r="F26" s="591"/>
      <c r="G26" s="591"/>
    </row>
    <row r="27" spans="1:8" ht="16.5" customHeight="1">
      <c r="B27" s="344" t="s">
        <v>182</v>
      </c>
      <c r="D27" s="590" t="s">
        <v>5</v>
      </c>
      <c r="E27" s="590"/>
      <c r="F27" s="590"/>
      <c r="G27" s="590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https://mul2.yerevan.am/tasks/2644897/oneclick?token=971f6b5f885eb39e18deea82576999f6</cp:keywords>
  <cp:lastModifiedBy>Lusine Petrosyan</cp:lastModifiedBy>
  <cp:lastPrinted>2025-12-17T06:17:28Z</cp:lastPrinted>
  <dcterms:created xsi:type="dcterms:W3CDTF">1996-10-14T23:33:28Z</dcterms:created>
  <dcterms:modified xsi:type="dcterms:W3CDTF">2025-12-26T11:26:22Z</dcterms:modified>
</cp:coreProperties>
</file>